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oleObject" PartName="/xl/embeddings/oleObject6.bin"/>
  <Override ContentType="application/vnd.openxmlformats-officedocument.oleObject" PartName="/xl/embeddings/oleObject1.bin"/>
  <Override ContentType="application/vnd.openxmlformats-officedocument.oleObject" PartName="/xl/embeddings/oleObject2.bin"/>
  <Override ContentType="application/vnd.openxmlformats-officedocument.oleObject" PartName="/xl/embeddings/oleObject4.bin"/>
  <Override ContentType="application/vnd.openxmlformats-officedocument.oleObject" PartName="/xl/embeddings/oleObject5.bin"/>
  <Override ContentType="application/vnd.openxmlformats-officedocument.oleObject" PartName="/xl/embeddings/oleObject3.bin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. Tech.-5AOA-I MT" sheetId="1" r:id="rId4"/>
    <sheet state="visible" name="B. Tech._5AOA _I Assign" sheetId="2" r:id="rId5"/>
    <sheet state="visible" name="consolidated sheet" sheetId="3" r:id="rId6"/>
    <sheet state="visible" name="B. Tech._5AOA_I_Unit " sheetId="4" r:id="rId7"/>
    <sheet state="visible" name="B. Tech._5AOA_Unit2" sheetId="5" r:id="rId8"/>
    <sheet state="visible" name="B. Tech.-5AOA-II MT " sheetId="6" r:id="rId9"/>
    <sheet state="visible" name="B. Tech._5AOA _II Assign" sheetId="7" r:id="rId10"/>
  </sheets>
  <definedNames/>
  <calcPr/>
  <extLst>
    <ext uri="GoogleSheetsCustomDataVersion2">
      <go:sheetsCustomData xmlns:go="http://customooxmlschemas.google.com/" r:id="rId11" roundtripDataChecksum="am+feswnuJaGl5EQObidyNcfCNS3ZgHX2GhPAM1Bfe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4">
      <text>
        <t xml:space="preserve">======
ID#AAABb0qGvOg
Author    (2025-01-16 08:34:13)
Author:</t>
      </text>
    </comment>
    <comment authorId="0" ref="B20">
      <text>
        <t xml:space="preserve">======
ID#AAABb0qGvOk
Author    (2025-01-16 08:34:13)
Author:</t>
      </text>
    </comment>
    <comment authorId="0" ref="B26">
      <text>
        <t xml:space="preserve">======
ID#AAABb0qGvOc
Author    (2025-01-16 08:34:13)
Author:</t>
      </text>
    </comment>
  </commentList>
  <extLst>
    <ext uri="GoogleSheetsCustomDataVersion2">
      <go:sheetsCustomData xmlns:go="http://customooxmlschemas.google.com/" r:id="rId1" roundtripDataSignature="AMtx7mjf2+No85spmU49Zv//BL5LbkGjBg=="/>
    </ext>
  </extLst>
</comments>
</file>

<file path=xl/sharedStrings.xml><?xml version="1.0" encoding="utf-8"?>
<sst xmlns="http://schemas.openxmlformats.org/spreadsheetml/2006/main" count="1200" uniqueCount="245">
  <si>
    <t>Swami Keshvanand Institute of Technology, Management &amp; Gramothan, Jaipur</t>
  </si>
  <si>
    <t xml:space="preserve">B.Tech III Year VI Semester (Session 2023-2024)  </t>
  </si>
  <si>
    <t xml:space="preserve">CO  Attainment </t>
  </si>
  <si>
    <t>Name of the Exam: Theory Mid term -I</t>
  </si>
  <si>
    <t>Department:CSE(IOT)</t>
  </si>
  <si>
    <t>Section: A</t>
  </si>
  <si>
    <t>Faculty Name: Ms Nidhi Srivastav</t>
  </si>
  <si>
    <t>Course Title with CODE:  AOA,5CIT4-05</t>
  </si>
  <si>
    <t>CO for the course: 
Upon successful completion of this course, students will be able to:</t>
  </si>
  <si>
    <t>CO1:Apply divide and conquer, greedy method and dynamic programming techniques to solve diverse engineering challenges.</t>
  </si>
  <si>
    <t>CO2:Apply Branch and Bound, and pattern-matching algorithms to solve complex problems</t>
  </si>
  <si>
    <t>CO3:Examine randomized and assignment problems for real-time applications.</t>
  </si>
  <si>
    <t>CO4:Categorize problems into the P, NP, NP-Complete, and NP-Hard classes for specific problems.</t>
  </si>
  <si>
    <t>CO5:Analyze the time complexity of various algorithms using asymptotic notations.</t>
  </si>
  <si>
    <t xml:space="preserve">MID TERM EVALUATION </t>
  </si>
  <si>
    <t>S.
NO.</t>
  </si>
  <si>
    <r>
      <rPr>
        <rFont val="Times New Roman"/>
        <color theme="1"/>
        <sz val="8.0"/>
      </rPr>
      <t>R</t>
    </r>
    <r>
      <rPr>
        <rFont val="Times New Roman"/>
        <b/>
        <color rgb="FF000000"/>
        <sz val="8.0"/>
      </rPr>
      <t>OLL NO</t>
    </r>
  </si>
  <si>
    <t>PART →</t>
  </si>
  <si>
    <t xml:space="preserve"> A</t>
  </si>
  <si>
    <t xml:space="preserve">B </t>
  </si>
  <si>
    <t>C</t>
  </si>
  <si>
    <t>Total</t>
  </si>
  <si>
    <t>QUESTION NO. →</t>
  </si>
  <si>
    <t>Q1</t>
  </si>
  <si>
    <t>Q2</t>
  </si>
  <si>
    <t>Q3</t>
  </si>
  <si>
    <t>Q4</t>
  </si>
  <si>
    <t>Q5</t>
  </si>
  <si>
    <t>Q6/Q7</t>
  </si>
  <si>
    <t>COURSE OUTCOME(S) 
SATISFIED →</t>
  </si>
  <si>
    <t>CO1</t>
  </si>
  <si>
    <t>CO5</t>
  </si>
  <si>
    <t>MAXIMUM MARKS →</t>
  </si>
  <si>
    <t>MINIMUM QUALIFYING 
MARKS (60%) →</t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</si>
  <si>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</si>
  <si>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t>22ESKCY001</t>
  </si>
  <si>
    <t>Aatik Kothari</t>
  </si>
  <si>
    <t>22ESKCY002</t>
  </si>
  <si>
    <t>Aayushmaan Soni</t>
  </si>
  <si>
    <t>22ESKCY003</t>
  </si>
  <si>
    <t>Abhimanyu Banerjee</t>
  </si>
  <si>
    <t>22ESKCY004</t>
  </si>
  <si>
    <t>Abhinav Sharma</t>
  </si>
  <si>
    <t>22ESKCY005</t>
  </si>
  <si>
    <t>Aman Raj</t>
  </si>
  <si>
    <t>22ESKCY006</t>
  </si>
  <si>
    <t>Anjali Vijay</t>
  </si>
  <si>
    <t>22ESKCY007</t>
  </si>
  <si>
    <t>Anushka Vyas</t>
  </si>
  <si>
    <t>22ESKCY008</t>
  </si>
  <si>
    <t>Archi</t>
  </si>
  <si>
    <t>22ESKCY009</t>
  </si>
  <si>
    <t>Aryan Rawat</t>
  </si>
  <si>
    <t>22ESKCY010</t>
  </si>
  <si>
    <t>Atharva Sharma</t>
  </si>
  <si>
    <t>DB</t>
  </si>
  <si>
    <t>22ESKCY011</t>
  </si>
  <si>
    <t>Bhavesh Lalwani</t>
  </si>
  <si>
    <t>22ESKCY012</t>
  </si>
  <si>
    <t>Bhawana Chauhan</t>
  </si>
  <si>
    <t>22ESKCY013</t>
  </si>
  <si>
    <t>Deepanshu</t>
  </si>
  <si>
    <t>22ESKCY014</t>
  </si>
  <si>
    <t>Devanshi Jain</t>
  </si>
  <si>
    <t>22ESKCY015</t>
  </si>
  <si>
    <t>Deven Sharma</t>
  </si>
  <si>
    <t>22ESKCY016</t>
  </si>
  <si>
    <t>Devendra Kushwah</t>
  </si>
  <si>
    <t>22ESKCY018</t>
  </si>
  <si>
    <t>Garvit Bhardwaj</t>
  </si>
  <si>
    <t>22ESKCY019</t>
  </si>
  <si>
    <t>Gaurav Jaiswal</t>
  </si>
  <si>
    <t>22ESKCY020</t>
  </si>
  <si>
    <t>Gaurav Lalwani</t>
  </si>
  <si>
    <t>22ESKCY021</t>
  </si>
  <si>
    <t>Gunjan Agarwal</t>
  </si>
  <si>
    <t>22ESKCY022</t>
  </si>
  <si>
    <t>Harsh Nagori</t>
  </si>
  <si>
    <t>22ESKCY024</t>
  </si>
  <si>
    <t>Kanishk Sharma</t>
  </si>
  <si>
    <t>22ESKCY025</t>
  </si>
  <si>
    <t>Kashika Saxena</t>
  </si>
  <si>
    <t>22ESKCY026</t>
  </si>
  <si>
    <t>Kashish Singhal</t>
  </si>
  <si>
    <t>22ESKCY027</t>
  </si>
  <si>
    <t>Kaustubh Saxena</t>
  </si>
  <si>
    <t>22ESKCY028</t>
  </si>
  <si>
    <t>Khushal Kumar</t>
  </si>
  <si>
    <t>22ESKCY029</t>
  </si>
  <si>
    <t>Krishna Swami</t>
  </si>
  <si>
    <t>22ESKCY030</t>
  </si>
  <si>
    <t>Kunal Binwal</t>
  </si>
  <si>
    <t>22ESKCY031</t>
  </si>
  <si>
    <t>Lakshya Beniwal</t>
  </si>
  <si>
    <t>22ESKCY033</t>
  </si>
  <si>
    <t>Manoj Yadav</t>
  </si>
  <si>
    <t>22ESKCY034</t>
  </si>
  <si>
    <t>Neha Mirani</t>
  </si>
  <si>
    <t>22ESKCY035</t>
  </si>
  <si>
    <t>Nitin Kumar Saini</t>
  </si>
  <si>
    <t>22ESKCY036</t>
  </si>
  <si>
    <t>Parth Sarathi Sharma</t>
  </si>
  <si>
    <t>22ESKCY037</t>
  </si>
  <si>
    <t>Pawan Kumar Sharma</t>
  </si>
  <si>
    <t>22ESKCY038</t>
  </si>
  <si>
    <t>Prashant Singh Hooda</t>
  </si>
  <si>
    <t>22ESKCY039</t>
  </si>
  <si>
    <t>Prerna Pamnani</t>
  </si>
  <si>
    <t>22ESKCY040</t>
  </si>
  <si>
    <t>Priya</t>
  </si>
  <si>
    <t>22ESKCY041</t>
  </si>
  <si>
    <t>Priyam Agarwal</t>
  </si>
  <si>
    <t>22ESKCY042</t>
  </si>
  <si>
    <t>Rachit Chaturvedi</t>
  </si>
  <si>
    <t>22ESKCY043</t>
  </si>
  <si>
    <t>Radhe Tailor</t>
  </si>
  <si>
    <t>22ESKCY044</t>
  </si>
  <si>
    <t>Rishabh Mehta</t>
  </si>
  <si>
    <t>22ESKCY045</t>
  </si>
  <si>
    <t>Ruchika</t>
  </si>
  <si>
    <t>22ESKCY046</t>
  </si>
  <si>
    <t>Sahiba Taneja</t>
  </si>
  <si>
    <t>22ESKCY047</t>
  </si>
  <si>
    <t>Sajal Kuntal</t>
  </si>
  <si>
    <t>AB</t>
  </si>
  <si>
    <t>22ESKCY048</t>
  </si>
  <si>
    <t>Santoshi Swain</t>
  </si>
  <si>
    <t>22ESKCY049</t>
  </si>
  <si>
    <t>Sanyam Rao</t>
  </si>
  <si>
    <t>22ESKCY050</t>
  </si>
  <si>
    <t>Satwik Goyal</t>
  </si>
  <si>
    <t>22ESKCY051</t>
  </si>
  <si>
    <t>Shivam Agarwal</t>
  </si>
  <si>
    <t>22ESKCY052</t>
  </si>
  <si>
    <t>Shivendra Singh</t>
  </si>
  <si>
    <t>22ESKCY053</t>
  </si>
  <si>
    <t>Siddharth Choudhary</t>
  </si>
  <si>
    <t>22ESKCY054</t>
  </si>
  <si>
    <t>Utkarsh Kumawat</t>
  </si>
  <si>
    <t>22ESKCY055</t>
  </si>
  <si>
    <t>Vikas Choudhary</t>
  </si>
  <si>
    <t>22ESKCY056</t>
  </si>
  <si>
    <t>Vishal Anand</t>
  </si>
  <si>
    <t>22ESKCY058</t>
  </si>
  <si>
    <t>Yash Paliwal</t>
  </si>
  <si>
    <t>22ESKCY059</t>
  </si>
  <si>
    <t>Yash Sharma</t>
  </si>
  <si>
    <t>22ESKCY300</t>
  </si>
  <si>
    <t>Priyal Toshniwal</t>
  </si>
  <si>
    <t>22ESKCY301</t>
  </si>
  <si>
    <t>Aaditya Pareek</t>
  </si>
  <si>
    <t>22ESKCY302</t>
  </si>
  <si>
    <t>Vinay Soni</t>
  </si>
  <si>
    <t>22ESKCY303</t>
  </si>
  <si>
    <t>Ashish Vats</t>
  </si>
  <si>
    <t>Total Students in Class (S1)</t>
  </si>
  <si>
    <t>No. of Students scored &gt;=60% marks (S2)</t>
  </si>
  <si>
    <r>
      <rPr>
        <rFont val="Times New Roman"/>
        <b/>
        <color rgb="FF000000"/>
        <sz val="10.0"/>
      </rPr>
      <t>Weighted marks as per Total Students in Class     (W</t>
    </r>
    <r>
      <rPr>
        <rFont val="Times New Roman"/>
        <b/>
        <color rgb="FF000000"/>
        <sz val="10.0"/>
        <vertAlign val="subscript"/>
      </rPr>
      <t>avg</t>
    </r>
    <r>
      <rPr>
        <rFont val="Times New Roman"/>
        <b/>
        <color rgb="FF000000"/>
        <sz val="10.0"/>
      </rPr>
      <t xml:space="preserve"> of S1)</t>
    </r>
  </si>
  <si>
    <r>
      <rPr>
        <rFont val="Times New Roman"/>
        <b/>
        <color rgb="FF000000"/>
        <sz val="10.0"/>
      </rPr>
      <t>Weighted marks as per No. of Students scored &gt;=60% marks (W</t>
    </r>
    <r>
      <rPr>
        <rFont val="Times New Roman"/>
        <b/>
        <color rgb="FF000000"/>
        <sz val="10.0"/>
        <vertAlign val="subscript"/>
      </rPr>
      <t>avg</t>
    </r>
    <r>
      <rPr>
        <rFont val="Times New Roman"/>
        <b/>
        <color rgb="FF000000"/>
        <sz val="10.0"/>
      </rPr>
      <t xml:space="preserve"> of S2)</t>
    </r>
  </si>
  <si>
    <t>CO Attainment Level</t>
  </si>
  <si>
    <t xml:space="preserve">Weighted Avg. Percentage of CO Attainment (N)
</t>
  </si>
  <si>
    <t>Attainment of</t>
  </si>
  <si>
    <t>CO2</t>
  </si>
  <si>
    <t>CO3</t>
  </si>
  <si>
    <t>CO4</t>
  </si>
  <si>
    <t>Criterion of Percentage for CO Attainment Level considering target 60%</t>
  </si>
  <si>
    <t>0 &lt; N ≤ 50%</t>
  </si>
  <si>
    <t>Low (1)</t>
  </si>
  <si>
    <t>50% &lt; N ≤ 70%</t>
  </si>
  <si>
    <t>Medium (2)</t>
  </si>
  <si>
    <t>70% &lt; N ≤ 100%</t>
  </si>
  <si>
    <t>High (3)</t>
  </si>
  <si>
    <t>Nidhi Srivastav</t>
  </si>
  <si>
    <t>Faculty name with signature</t>
  </si>
  <si>
    <t>Name of the Exam: Assignment -I</t>
  </si>
  <si>
    <t>Faculty Name: Nidhi Srivastav</t>
  </si>
  <si>
    <t>Course Title with CODE:  AOA, 5CIT4-05</t>
  </si>
  <si>
    <t>S.NO.</t>
  </si>
  <si>
    <r>
      <rPr>
        <rFont val="Times New Roman"/>
        <color theme="1"/>
        <sz val="12.0"/>
      </rPr>
      <t>R</t>
    </r>
    <r>
      <rPr>
        <rFont val="Times New Roman"/>
        <b/>
        <color rgb="FF000000"/>
        <sz val="12.0"/>
      </rPr>
      <t>OLL NO</t>
    </r>
  </si>
  <si>
    <t>Total Marks</t>
  </si>
  <si>
    <t>40</t>
  </si>
  <si>
    <t>10</t>
  </si>
  <si>
    <r>
      <rPr>
        <rFont val="Times New Roman"/>
        <b/>
        <color rgb="FF000000"/>
        <sz val="12.0"/>
      </rPr>
      <t xml:space="preserve">NAME OF STUDENT </t>
    </r>
    <r>
      <rPr>
        <rFont val="Calibri"/>
        <b/>
        <color rgb="FF000000"/>
        <sz val="12.0"/>
      </rPr>
      <t>↓</t>
    </r>
  </si>
  <si>
    <t>NS</t>
  </si>
  <si>
    <r>
      <rPr>
        <rFont val="Times New Roman"/>
        <b/>
        <color rgb="FF000000"/>
        <sz val="12.0"/>
      </rPr>
      <t>Weighted marks as per Total Students in Class (W</t>
    </r>
    <r>
      <rPr>
        <rFont val="Times New Roman"/>
        <b/>
        <color rgb="FF000000"/>
        <sz val="12.0"/>
        <vertAlign val="subscript"/>
      </rPr>
      <t>avg</t>
    </r>
    <r>
      <rPr>
        <rFont val="Times New Roman"/>
        <b/>
        <color rgb="FF000000"/>
        <sz val="12.0"/>
      </rPr>
      <t xml:space="preserve"> of S1)</t>
    </r>
  </si>
  <si>
    <r>
      <rPr>
        <rFont val="Times New Roman"/>
        <b/>
        <color rgb="FF000000"/>
        <sz val="12.0"/>
      </rPr>
      <t>Weighted marks as per No. of Students scored &gt;=60% marks (W</t>
    </r>
    <r>
      <rPr>
        <rFont val="Times New Roman"/>
        <b/>
        <color rgb="FF000000"/>
        <sz val="12.0"/>
        <vertAlign val="subscript"/>
      </rPr>
      <t>avg</t>
    </r>
    <r>
      <rPr>
        <rFont val="Times New Roman"/>
        <b/>
        <color rgb="FF000000"/>
        <sz val="12.0"/>
      </rPr>
      <t xml:space="preserve"> of S2)</t>
    </r>
  </si>
  <si>
    <t xml:space="preserve">Weighted Avg. 
Percentage of CO 
Attainment (N)
</t>
  </si>
  <si>
    <t xml:space="preserve">Attainment of </t>
  </si>
  <si>
    <t>EVEN SEM. 2023-2024, Department of Computer Science &amp; Engineering</t>
  </si>
  <si>
    <t xml:space="preserve">       Consolidated Attainment of Course Outcomes using Midterm,Assignment,Unit Test</t>
  </si>
  <si>
    <t>COURSE  NAME (with CODE): AOA (5CIT4-05)</t>
  </si>
  <si>
    <t>CO1:</t>
  </si>
  <si>
    <t xml:space="preserve">Apply divide and conquer, greedy method and dynamic programming techniques to solve diverse engineering challenges.
</t>
  </si>
  <si>
    <t>CO2:</t>
  </si>
  <si>
    <t xml:space="preserve">Apply Branch and Bound, and pattern-matching algorithms.
</t>
  </si>
  <si>
    <t>CO3:</t>
  </si>
  <si>
    <t xml:space="preserve"> Examine randomized and assignment problems for real-time applications.
</t>
  </si>
  <si>
    <t>CO4:</t>
  </si>
  <si>
    <t xml:space="preserve"> Categorize problems into the P, NP, NP-Complete, and NP-Hard classes and demonstrate the NP-Completeness and NP-Hardness of specific problems.
</t>
  </si>
  <si>
    <t>CO5:</t>
  </si>
  <si>
    <t xml:space="preserve"> Analyze asymptotic analysis principles and employ them for assessing the time complexity of various algorithms.</t>
  </si>
  <si>
    <t>Midterm-I</t>
  </si>
  <si>
    <t>Midterm-2</t>
  </si>
  <si>
    <t xml:space="preserve">Sections / CO </t>
  </si>
  <si>
    <t>%</t>
  </si>
  <si>
    <t>Level</t>
  </si>
  <si>
    <t>5CS(IOT)</t>
  </si>
  <si>
    <t>CO % Average</t>
  </si>
  <si>
    <t>Assignment-I</t>
  </si>
  <si>
    <t>Assignment-II</t>
  </si>
  <si>
    <t>Unit-I</t>
  </si>
  <si>
    <t>Unit-2</t>
  </si>
  <si>
    <t>Overall Course Attainment</t>
  </si>
  <si>
    <t>Direct Internal assessment tools</t>
  </si>
  <si>
    <t>Weightage</t>
  </si>
  <si>
    <t>Attainment of COs</t>
  </si>
  <si>
    <t>MIDTERM-I</t>
  </si>
  <si>
    <t>MIDTERM-II</t>
  </si>
  <si>
    <t>Unit Test-I</t>
  </si>
  <si>
    <t>Unit Test-II</t>
  </si>
  <si>
    <t>With Weightage</t>
  </si>
  <si>
    <t xml:space="preserve">B.Tech III Year V Semester (Session 2024-2025)  </t>
  </si>
  <si>
    <t>Name of the Exam: Unit -I</t>
  </si>
  <si>
    <t>Department:CSE</t>
  </si>
  <si>
    <r>
      <rPr>
        <rFont val="Times New Roman"/>
        <color theme="1"/>
        <sz val="12.0"/>
      </rPr>
      <t>R</t>
    </r>
    <r>
      <rPr>
        <rFont val="Times New Roman"/>
        <b/>
        <color rgb="FF000000"/>
        <sz val="12.0"/>
      </rPr>
      <t>OLL NO</t>
    </r>
  </si>
  <si>
    <r>
      <rPr>
        <rFont val="Times New Roman"/>
        <b/>
        <color rgb="FF000000"/>
        <sz val="12.0"/>
      </rPr>
      <t xml:space="preserve">NAME OF STUDENT </t>
    </r>
    <r>
      <rPr>
        <rFont val="Calibri"/>
        <b/>
        <color rgb="FF000000"/>
        <sz val="12.0"/>
      </rPr>
      <t>↓</t>
    </r>
  </si>
  <si>
    <r>
      <rPr>
        <rFont val="Times New Roman"/>
        <b/>
        <color rgb="FF000000"/>
        <sz val="12.0"/>
      </rPr>
      <t>Weighted marks as per Total Students in Class (W</t>
    </r>
    <r>
      <rPr>
        <rFont val="Times New Roman"/>
        <b/>
        <color rgb="FF000000"/>
        <sz val="12.0"/>
        <vertAlign val="subscript"/>
      </rPr>
      <t>avg</t>
    </r>
    <r>
      <rPr>
        <rFont val="Times New Roman"/>
        <b/>
        <color rgb="FF000000"/>
        <sz val="12.0"/>
      </rPr>
      <t xml:space="preserve"> of S1)</t>
    </r>
  </si>
  <si>
    <r>
      <rPr>
        <rFont val="Times New Roman"/>
        <b/>
        <color rgb="FF000000"/>
        <sz val="12.0"/>
      </rPr>
      <t>Weighted marks as per No. of Students scored &gt;=60% marks (W</t>
    </r>
    <r>
      <rPr>
        <rFont val="Times New Roman"/>
        <b/>
        <color rgb="FF000000"/>
        <sz val="12.0"/>
        <vertAlign val="subscript"/>
      </rPr>
      <t>avg</t>
    </r>
    <r>
      <rPr>
        <rFont val="Times New Roman"/>
        <b/>
        <color rgb="FF000000"/>
        <sz val="12.0"/>
      </rPr>
      <t xml:space="preserve"> of S2)</t>
    </r>
  </si>
  <si>
    <t>Name of the Exam: Unit -II</t>
  </si>
  <si>
    <r>
      <rPr>
        <rFont val="Times New Roman"/>
        <color theme="1"/>
        <sz val="12.0"/>
      </rPr>
      <t>R</t>
    </r>
    <r>
      <rPr>
        <rFont val="Times New Roman"/>
        <b/>
        <color rgb="FF000000"/>
        <sz val="12.0"/>
      </rPr>
      <t>OLL NO</t>
    </r>
  </si>
  <si>
    <r>
      <rPr>
        <rFont val="Times New Roman"/>
        <b/>
        <color rgb="FF000000"/>
        <sz val="12.0"/>
      </rPr>
      <t xml:space="preserve">NAME OF STUDENT </t>
    </r>
    <r>
      <rPr>
        <rFont val="Calibri"/>
        <b/>
        <color rgb="FF000000"/>
        <sz val="12.0"/>
      </rPr>
      <t>↓</t>
    </r>
  </si>
  <si>
    <r>
      <rPr>
        <rFont val="Times New Roman"/>
        <b/>
        <color rgb="FF000000"/>
        <sz val="12.0"/>
      </rPr>
      <t>Weighted marks as per Total Students in Class (W</t>
    </r>
    <r>
      <rPr>
        <rFont val="Times New Roman"/>
        <b/>
        <color rgb="FF000000"/>
        <sz val="12.0"/>
        <vertAlign val="subscript"/>
      </rPr>
      <t>avg</t>
    </r>
    <r>
      <rPr>
        <rFont val="Times New Roman"/>
        <b/>
        <color rgb="FF000000"/>
        <sz val="12.0"/>
      </rPr>
      <t xml:space="preserve"> of S1)</t>
    </r>
  </si>
  <si>
    <r>
      <rPr>
        <rFont val="Times New Roman"/>
        <b/>
        <color rgb="FF000000"/>
        <sz val="12.0"/>
      </rPr>
      <t>Weighted marks as per No. of Students scored &gt;=60% marks (W</t>
    </r>
    <r>
      <rPr>
        <rFont val="Times New Roman"/>
        <b/>
        <color rgb="FF000000"/>
        <sz val="12.0"/>
        <vertAlign val="subscript"/>
      </rPr>
      <t>avg</t>
    </r>
    <r>
      <rPr>
        <rFont val="Times New Roman"/>
        <b/>
        <color rgb="FF000000"/>
        <sz val="12.0"/>
      </rPr>
      <t xml:space="preserve"> of S2)</t>
    </r>
  </si>
  <si>
    <t>Name of the Exam: Theory Mid term -II</t>
  </si>
  <si>
    <r>
      <rPr>
        <rFont val="Times New Roman"/>
        <color theme="1"/>
        <sz val="8.0"/>
      </rPr>
      <t>R</t>
    </r>
    <r>
      <rPr>
        <rFont val="Times New Roman"/>
        <b/>
        <color rgb="FF000000"/>
        <sz val="8.0"/>
      </rPr>
      <t>OLL NO</t>
    </r>
  </si>
  <si>
    <r>
      <rPr>
        <rFont val="Times New Roman"/>
        <b/>
        <color rgb="FF000000"/>
        <sz val="8.0"/>
      </rPr>
      <t xml:space="preserve">NAME OF STUDENT </t>
    </r>
    <r>
      <rPr>
        <rFont val="Calibri"/>
        <b/>
        <color rgb="FF000000"/>
        <sz val="8.0"/>
      </rPr>
      <t>↓</t>
    </r>
  </si>
  <si>
    <r>
      <rPr>
        <rFont val="Times New Roman"/>
        <b/>
        <color rgb="FF000000"/>
        <sz val="10.0"/>
      </rPr>
      <t>Weighted marks as per Total Students in Class     (W</t>
    </r>
    <r>
      <rPr>
        <rFont val="Times New Roman"/>
        <b/>
        <color rgb="FF000000"/>
        <sz val="10.0"/>
        <vertAlign val="subscript"/>
      </rPr>
      <t>avg</t>
    </r>
    <r>
      <rPr>
        <rFont val="Times New Roman"/>
        <b/>
        <color rgb="FF000000"/>
        <sz val="10.0"/>
      </rPr>
      <t xml:space="preserve"> of S1)</t>
    </r>
  </si>
  <si>
    <r>
      <rPr>
        <rFont val="Times New Roman"/>
        <b/>
        <color rgb="FF000000"/>
        <sz val="10.0"/>
      </rPr>
      <t>Weighted marks as per No. of Students scored &gt;=60% marks (W</t>
    </r>
    <r>
      <rPr>
        <rFont val="Times New Roman"/>
        <b/>
        <color rgb="FF000000"/>
        <sz val="10.0"/>
        <vertAlign val="subscript"/>
      </rPr>
      <t>avg</t>
    </r>
    <r>
      <rPr>
        <rFont val="Times New Roman"/>
        <b/>
        <color rgb="FF000000"/>
        <sz val="10.0"/>
      </rPr>
      <t xml:space="preserve"> of S2)</t>
    </r>
  </si>
  <si>
    <t>Name of the Exam: Assignment -II</t>
  </si>
  <si>
    <r>
      <rPr>
        <rFont val="Times New Roman"/>
        <color theme="1"/>
        <sz val="12.0"/>
      </rPr>
      <t>R</t>
    </r>
    <r>
      <rPr>
        <rFont val="Times New Roman"/>
        <b/>
        <color rgb="FF000000"/>
        <sz val="12.0"/>
      </rPr>
      <t>OLL NO</t>
    </r>
  </si>
  <si>
    <t>Q6</t>
  </si>
  <si>
    <t>60</t>
  </si>
  <si>
    <r>
      <rPr>
        <rFont val="Times New Roman"/>
        <b/>
        <color rgb="FF000000"/>
        <sz val="12.0"/>
      </rPr>
      <t xml:space="preserve">NAME OF STUDENT </t>
    </r>
    <r>
      <rPr>
        <rFont val="Calibri"/>
        <b/>
        <color rgb="FF000000"/>
        <sz val="12.0"/>
      </rPr>
      <t>↓</t>
    </r>
  </si>
  <si>
    <r>
      <rPr>
        <rFont val="Times New Roman"/>
        <b/>
        <color rgb="FF000000"/>
        <sz val="12.0"/>
      </rPr>
      <t>Weighted marks as per Total Students in Class (W</t>
    </r>
    <r>
      <rPr>
        <rFont val="Times New Roman"/>
        <b/>
        <color rgb="FF000000"/>
        <sz val="12.0"/>
        <vertAlign val="subscript"/>
      </rPr>
      <t>avg</t>
    </r>
    <r>
      <rPr>
        <rFont val="Times New Roman"/>
        <b/>
        <color rgb="FF000000"/>
        <sz val="12.0"/>
      </rPr>
      <t xml:space="preserve"> of S1)</t>
    </r>
  </si>
  <si>
    <r>
      <rPr>
        <rFont val="Times New Roman"/>
        <b/>
        <color rgb="FF000000"/>
        <sz val="12.0"/>
      </rPr>
      <t>Weighted marks as per No. of Students scored &gt;=60% marks (W</t>
    </r>
    <r>
      <rPr>
        <rFont val="Times New Roman"/>
        <b/>
        <color rgb="FF000000"/>
        <sz val="12.0"/>
        <vertAlign val="subscript"/>
      </rPr>
      <t>avg</t>
    </r>
    <r>
      <rPr>
        <rFont val="Times New Roman"/>
        <b/>
        <color rgb="FF000000"/>
        <sz val="12.0"/>
      </rPr>
      <t xml:space="preserve"> of S2)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</si>
</sst>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#\ #/#"/>
  </numFmts>
  <fonts count="26">
    <font>
      <sz val="11.0"/>
      <color theme="1"/>
      <name val="Calibri"/>
      <scheme val="minor"/>
    </font>
    <font>
      <b/>
      <sz val="12.0"/>
      <color theme="1"/>
      <name val="Times New Roman"/>
    </font>
    <font/>
    <font>
      <b/>
      <sz val="10.0"/>
      <color theme="1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>
      <b/>
      <sz val="12.0"/>
      <color rgb="FF000000"/>
      <name val="Times New Roman"/>
    </font>
    <font>
      <b/>
      <sz val="8.0"/>
      <color rgb="FF000000"/>
      <name val="Times New Roman"/>
    </font>
    <font>
      <sz val="8.0"/>
      <color theme="1"/>
      <name val="Times New Roman"/>
    </font>
    <font>
      <sz val="12.0"/>
      <color rgb="FF000000"/>
      <name val="Times New Roman"/>
    </font>
    <font>
      <b/>
      <sz val="8.0"/>
      <color rgb="FF000000"/>
      <name val="Calibri"/>
    </font>
    <font>
      <b/>
      <sz val="8.0"/>
      <color theme="1"/>
      <name val="Times New Roman"/>
    </font>
    <font>
      <sz val="11.0"/>
      <color theme="1"/>
      <name val="Calibri"/>
    </font>
    <font>
      <sz val="10.0"/>
      <color theme="1"/>
      <name val="Times New Roman"/>
    </font>
    <font>
      <sz val="12.0"/>
      <color theme="1"/>
      <name val="Cambria"/>
    </font>
    <font>
      <sz val="14.0"/>
      <color theme="1"/>
      <name val="Calibri"/>
    </font>
    <font>
      <b/>
      <sz val="14.0"/>
      <color theme="1"/>
      <name val="Times New Roman"/>
    </font>
    <font>
      <b/>
      <sz val="14.0"/>
      <color theme="1"/>
      <name val="Calibri"/>
    </font>
    <font>
      <sz val="12.0"/>
      <color theme="1"/>
      <name val="Times New Roman"/>
    </font>
    <font>
      <b/>
      <sz val="12.0"/>
      <color rgb="FF000000"/>
      <name val="Calibri"/>
    </font>
    <font>
      <sz val="16.0"/>
      <color theme="1"/>
      <name val="Calibri"/>
    </font>
    <font>
      <b/>
      <sz val="14.0"/>
      <color rgb="FF000000"/>
      <name val="Times New Roman"/>
    </font>
    <font>
      <b/>
      <sz val="11.0"/>
      <color rgb="FF000000"/>
      <name val="Times New Roman"/>
    </font>
    <font>
      <b/>
      <sz val="11.0"/>
      <color rgb="FF000000"/>
      <name val="Calibri"/>
    </font>
    <font>
      <sz val="10.0"/>
      <color theme="1"/>
      <name val="Calibri"/>
    </font>
    <font>
      <b/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DD9C3"/>
        <bgColor rgb="FFDDD9C3"/>
      </patternFill>
    </fill>
    <fill>
      <patternFill patternType="solid">
        <fgColor rgb="FFC4BD97"/>
        <bgColor rgb="FFC4BD97"/>
      </patternFill>
    </fill>
    <fill>
      <patternFill patternType="solid">
        <fgColor rgb="FFB6DDE8"/>
        <bgColor rgb="FFB6DDE8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rgb="FFD6E3BC"/>
        <bgColor rgb="FFD6E3BC"/>
      </patternFill>
    </fill>
  </fills>
  <borders count="3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right/>
      <top/>
      <bottom/>
    </border>
    <border>
      <lef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</border>
    <border>
      <left style="thin">
        <color rgb="FF000000"/>
      </left>
      <right/>
      <bottom style="thin">
        <color rgb="FF000000"/>
      </bottom>
    </border>
    <border>
      <left/>
      <right/>
      <top style="thin">
        <color rgb="FF000000"/>
      </top>
    </border>
    <border>
      <left/>
      <right/>
    </border>
    <border>
      <left/>
      <right/>
      <bottom style="thin">
        <color rgb="FF000000"/>
      </bottom>
    </border>
  </borders>
  <cellStyleXfs count="1">
    <xf borderId="0" fillId="0" fontId="0" numFmtId="0" applyAlignment="1" applyFont="1"/>
  </cellStyleXfs>
  <cellXfs count="143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2" fontId="3" numFmtId="49" xfId="0" applyAlignment="1" applyBorder="1" applyFill="1" applyFont="1" applyNumberFormat="1">
      <alignment horizontal="left" vertical="center"/>
    </xf>
    <xf borderId="1" fillId="0" fontId="3" numFmtId="0" xfId="0" applyAlignment="1" applyBorder="1" applyFont="1">
      <alignment horizontal="left" vertical="center"/>
    </xf>
    <xf borderId="4" fillId="2" fontId="3" numFmtId="49" xfId="0" applyAlignment="1" applyBorder="1" applyFont="1" applyNumberFormat="1">
      <alignment horizontal="left" vertical="center"/>
    </xf>
    <xf borderId="5" fillId="0" fontId="2" numFmtId="0" xfId="0" applyBorder="1" applyFont="1"/>
    <xf borderId="6" fillId="0" fontId="2" numFmtId="0" xfId="0" applyBorder="1" applyFont="1"/>
    <xf borderId="1" fillId="0" fontId="4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left" shrinkToFit="0" vertical="center" wrapText="1"/>
    </xf>
    <xf borderId="7" fillId="0" fontId="5" numFmtId="0" xfId="0" applyAlignment="1" applyBorder="1" applyFont="1">
      <alignment horizontal="left" shrinkToFit="0" vertical="center" wrapText="1"/>
    </xf>
    <xf borderId="8" fillId="0" fontId="2" numFmtId="0" xfId="0" applyBorder="1" applyFont="1"/>
    <xf borderId="9" fillId="0" fontId="2" numFmtId="0" xfId="0" applyBorder="1" applyFont="1"/>
    <xf borderId="2" fillId="0" fontId="6" numFmtId="0" xfId="0" applyAlignment="1" applyBorder="1" applyFont="1">
      <alignment horizontal="center" vertical="center"/>
    </xf>
    <xf borderId="10" fillId="0" fontId="7" numFmtId="49" xfId="0" applyAlignment="1" applyBorder="1" applyFont="1" applyNumberFormat="1">
      <alignment horizontal="center" shrinkToFit="0" vertical="center" wrapText="1"/>
    </xf>
    <xf borderId="10" fillId="0" fontId="8" numFmtId="49" xfId="0" applyAlignment="1" applyBorder="1" applyFont="1" applyNumberFormat="1">
      <alignment horizontal="center" vertical="center"/>
    </xf>
    <xf borderId="11" fillId="0" fontId="7" numFmtId="49" xfId="0" applyAlignment="1" applyBorder="1" applyFont="1" applyNumberFormat="1">
      <alignment horizontal="right" shrinkToFit="0" vertical="center" wrapText="1"/>
    </xf>
    <xf borderId="12" fillId="0" fontId="7" numFmtId="1" xfId="0" applyAlignment="1" applyBorder="1" applyFont="1" applyNumberFormat="1">
      <alignment horizontal="center" shrinkToFit="0" vertical="center" wrapText="1"/>
    </xf>
    <xf borderId="13" fillId="0" fontId="2" numFmtId="0" xfId="0" applyBorder="1" applyFont="1"/>
    <xf borderId="11" fillId="0" fontId="7" numFmtId="1" xfId="0" applyAlignment="1" applyBorder="1" applyFont="1" applyNumberFormat="1">
      <alignment horizontal="center" shrinkToFit="0" vertical="center" wrapText="1"/>
    </xf>
    <xf borderId="14" fillId="0" fontId="9" numFmtId="49" xfId="0" applyAlignment="1" applyBorder="1" applyFont="1" applyNumberFormat="1">
      <alignment horizontal="center" vertical="center"/>
    </xf>
    <xf borderId="10" fillId="0" fontId="2" numFmtId="0" xfId="0" applyBorder="1" applyFont="1"/>
    <xf borderId="15" fillId="0" fontId="7" numFmtId="49" xfId="0" applyAlignment="1" applyBorder="1" applyFont="1" applyNumberFormat="1">
      <alignment horizontal="left" vertical="center"/>
    </xf>
    <xf borderId="15" fillId="0" fontId="10" numFmtId="1" xfId="0" applyAlignment="1" applyBorder="1" applyFont="1" applyNumberFormat="1">
      <alignment horizontal="center" vertical="center"/>
    </xf>
    <xf borderId="15" fillId="0" fontId="11" numFmtId="49" xfId="0" applyAlignment="1" applyBorder="1" applyFont="1" applyNumberFormat="1">
      <alignment horizontal="left" shrinkToFit="0" vertical="center" wrapText="1"/>
    </xf>
    <xf borderId="15" fillId="0" fontId="11" numFmtId="1" xfId="0" applyAlignment="1" applyBorder="1" applyFont="1" applyNumberFormat="1">
      <alignment horizontal="center" vertical="center"/>
    </xf>
    <xf borderId="15" fillId="0" fontId="7" numFmtId="1" xfId="0" applyAlignment="1" applyBorder="1" applyFont="1" applyNumberFormat="1">
      <alignment horizontal="center" vertical="center"/>
    </xf>
    <xf borderId="15" fillId="0" fontId="7" numFmtId="49" xfId="0" applyAlignment="1" applyBorder="1" applyFont="1" applyNumberFormat="1">
      <alignment horizontal="left" shrinkToFit="0" vertical="center" wrapText="1"/>
    </xf>
    <xf borderId="15" fillId="0" fontId="7" numFmtId="164" xfId="0" applyAlignment="1" applyBorder="1" applyFont="1" applyNumberFormat="1">
      <alignment horizontal="center" vertical="center"/>
    </xf>
    <xf borderId="11" fillId="0" fontId="2" numFmtId="0" xfId="0" applyBorder="1" applyFont="1"/>
    <xf borderId="14" fillId="0" fontId="7" numFmtId="49" xfId="0" applyAlignment="1" applyBorder="1" applyFont="1" applyNumberFormat="1">
      <alignment horizontal="left" vertical="center"/>
    </xf>
    <xf borderId="15" fillId="0" fontId="8" numFmtId="1" xfId="0" applyBorder="1" applyFont="1" applyNumberFormat="1"/>
    <xf borderId="15" fillId="0" fontId="8" numFmtId="0" xfId="0" applyBorder="1" applyFont="1"/>
    <xf borderId="15" fillId="0" fontId="9" numFmtId="49" xfId="0" applyAlignment="1" applyBorder="1" applyFont="1" applyNumberFormat="1">
      <alignment horizontal="left" vertical="center"/>
    </xf>
    <xf borderId="15" fillId="0" fontId="12" numFmtId="0" xfId="0" applyBorder="1" applyFont="1"/>
    <xf borderId="15" fillId="0" fontId="3" numFmtId="0" xfId="0" applyAlignment="1" applyBorder="1" applyFont="1">
      <alignment horizontal="center" vertical="center"/>
    </xf>
    <xf borderId="1" fillId="0" fontId="4" numFmtId="49" xfId="0" applyAlignment="1" applyBorder="1" applyFont="1" applyNumberFormat="1">
      <alignment horizontal="left" vertical="center"/>
    </xf>
    <xf borderId="15" fillId="0" fontId="13" numFmtId="165" xfId="0" applyAlignment="1" applyBorder="1" applyFont="1" applyNumberFormat="1">
      <alignment horizontal="center" vertical="center"/>
    </xf>
    <xf borderId="3" fillId="0" fontId="4" numFmtId="49" xfId="0" applyAlignment="1" applyBorder="1" applyFont="1" applyNumberFormat="1">
      <alignment vertical="center"/>
    </xf>
    <xf borderId="1" fillId="0" fontId="4" numFmtId="49" xfId="0" applyAlignment="1" applyBorder="1" applyFont="1" applyNumberFormat="1">
      <alignment horizontal="left" shrinkToFit="0" vertical="center" wrapText="1"/>
    </xf>
    <xf borderId="15" fillId="0" fontId="5" numFmtId="0" xfId="0" applyAlignment="1" applyBorder="1" applyFont="1">
      <alignment horizontal="center" vertical="center"/>
    </xf>
    <xf borderId="15" fillId="0" fontId="4" numFmtId="49" xfId="0" applyAlignment="1" applyBorder="1" applyFont="1" applyNumberFormat="1">
      <alignment vertical="center"/>
    </xf>
    <xf borderId="15" fillId="0" fontId="5" numFmtId="165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vertical="center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1" fillId="0" fontId="4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7" fillId="0" fontId="6" numFmtId="49" xfId="0" applyAlignment="1" applyBorder="1" applyFont="1" applyNumberForma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6" fillId="0" fontId="2" numFmtId="0" xfId="0" applyBorder="1" applyFont="1"/>
    <xf borderId="17" fillId="0" fontId="2" numFmtId="0" xfId="0" applyBorder="1" applyFont="1"/>
    <xf borderId="12" fillId="0" fontId="2" numFmtId="0" xfId="0" applyBorder="1" applyFont="1"/>
    <xf borderId="18" fillId="0" fontId="2" numFmtId="0" xfId="0" applyBorder="1" applyFont="1"/>
    <xf borderId="0" fillId="0" fontId="12" numFmtId="0" xfId="0" applyAlignment="1" applyFont="1">
      <alignment horizontal="center"/>
    </xf>
    <xf borderId="0" fillId="0" fontId="15" numFmtId="0" xfId="0" applyFont="1"/>
    <xf borderId="0" fillId="0" fontId="16" numFmtId="0" xfId="0" applyAlignment="1" applyFont="1">
      <alignment horizontal="left" vertical="top"/>
    </xf>
    <xf borderId="0" fillId="0" fontId="12" numFmtId="0" xfId="0" applyAlignment="1" applyFont="1">
      <alignment horizontal="left"/>
    </xf>
    <xf borderId="0" fillId="0" fontId="12" numFmtId="1" xfId="0" applyFont="1" applyNumberFormat="1"/>
    <xf borderId="0" fillId="0" fontId="17" numFmtId="0" xfId="0" applyAlignment="1" applyFont="1">
      <alignment horizontal="center" vertical="center"/>
    </xf>
    <xf borderId="19" fillId="0" fontId="2" numFmtId="0" xfId="0" applyBorder="1" applyFont="1"/>
    <xf borderId="14" fillId="0" fontId="6" numFmtId="49" xfId="0" applyAlignment="1" applyBorder="1" applyFont="1" applyNumberFormat="1">
      <alignment horizontal="center" shrinkToFit="0" vertical="center" wrapText="1"/>
    </xf>
    <xf borderId="14" fillId="0" fontId="18" numFmtId="49" xfId="0" applyAlignment="1" applyBorder="1" applyFont="1" applyNumberFormat="1">
      <alignment horizontal="center" vertical="center"/>
    </xf>
    <xf borderId="15" fillId="0" fontId="6" numFmtId="49" xfId="0" applyAlignment="1" applyBorder="1" applyFont="1" applyNumberFormat="1">
      <alignment horizontal="left" vertical="center"/>
    </xf>
    <xf borderId="15" fillId="0" fontId="19" numFmtId="0" xfId="0" applyAlignment="1" applyBorder="1" applyFont="1">
      <alignment horizontal="center" vertical="center"/>
    </xf>
    <xf borderId="14" fillId="0" fontId="19" numFmtId="0" xfId="0" applyAlignment="1" applyBorder="1" applyFont="1">
      <alignment horizontal="center" vertical="center"/>
    </xf>
    <xf borderId="14" fillId="0" fontId="19" numFmtId="0" xfId="0" applyAlignment="1" applyBorder="1" applyFont="1">
      <alignment horizontal="center" shrinkToFit="0" vertical="center" wrapText="1"/>
    </xf>
    <xf borderId="15" fillId="0" fontId="1" numFmtId="49" xfId="0" applyAlignment="1" applyBorder="1" applyFont="1" applyNumberFormat="1">
      <alignment horizontal="left" shrinkToFit="0" vertical="center" wrapText="1"/>
    </xf>
    <xf borderId="15" fillId="0" fontId="1" numFmtId="49" xfId="0" applyAlignment="1" applyBorder="1" applyFont="1" applyNumberFormat="1">
      <alignment horizontal="center" vertical="center"/>
    </xf>
    <xf borderId="15" fillId="0" fontId="6" numFmtId="1" xfId="0" applyAlignment="1" applyBorder="1" applyFont="1" applyNumberFormat="1">
      <alignment horizontal="center" vertical="center"/>
    </xf>
    <xf borderId="15" fillId="0" fontId="6" numFmtId="49" xfId="0" applyAlignment="1" applyBorder="1" applyFont="1" applyNumberFormat="1">
      <alignment horizontal="left" shrinkToFit="0" vertical="center" wrapText="1"/>
    </xf>
    <xf borderId="15" fillId="0" fontId="6" numFmtId="0" xfId="0" applyAlignment="1" applyBorder="1" applyFont="1">
      <alignment horizontal="center" vertical="center"/>
    </xf>
    <xf borderId="15" fillId="0" fontId="18" numFmtId="0" xfId="0" applyBorder="1" applyFont="1"/>
    <xf borderId="11" fillId="0" fontId="18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15" fillId="0" fontId="18" numFmtId="0" xfId="0" applyAlignment="1" applyBorder="1" applyFont="1">
      <alignment horizontal="center" vertical="center"/>
    </xf>
    <xf borderId="1" fillId="0" fontId="6" numFmtId="49" xfId="0" applyAlignment="1" applyBorder="1" applyFont="1" applyNumberFormat="1">
      <alignment horizontal="left" vertical="center"/>
    </xf>
    <xf borderId="7" fillId="3" fontId="13" numFmtId="165" xfId="0" applyAlignment="1" applyBorder="1" applyFill="1" applyFont="1" applyNumberFormat="1">
      <alignment horizontal="center" vertical="center"/>
    </xf>
    <xf borderId="1" fillId="0" fontId="6" numFmtId="49" xfId="0" applyAlignment="1" applyBorder="1" applyFont="1" applyNumberFormat="1">
      <alignment horizontal="left" shrinkToFit="0" vertical="center" wrapText="1"/>
    </xf>
    <xf borderId="15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7" fillId="3" fontId="1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vertical="center"/>
    </xf>
    <xf borderId="3" fillId="0" fontId="6" numFmtId="0" xfId="0" applyAlignment="1" applyBorder="1" applyFont="1">
      <alignment vertical="center"/>
    </xf>
    <xf borderId="1" fillId="0" fontId="1" numFmtId="0" xfId="0" applyAlignment="1" applyBorder="1" applyFont="1">
      <alignment horizontal="center" vertical="center"/>
    </xf>
    <xf borderId="0" fillId="0" fontId="20" numFmtId="0" xfId="0" applyAlignment="1" applyFont="1">
      <alignment horizontal="left"/>
    </xf>
    <xf borderId="20" fillId="2" fontId="21" numFmtId="49" xfId="0" applyAlignment="1" applyBorder="1" applyFont="1" applyNumberFormat="1">
      <alignment horizontal="center" vertical="center"/>
    </xf>
    <xf borderId="21" fillId="0" fontId="2" numFmtId="0" xfId="0" applyBorder="1" applyFont="1"/>
    <xf borderId="22" fillId="0" fontId="2" numFmtId="0" xfId="0" applyBorder="1" applyFont="1"/>
    <xf borderId="20" fillId="2" fontId="6" numFmtId="49" xfId="0" applyAlignment="1" applyBorder="1" applyFont="1" applyNumberFormat="1">
      <alignment horizontal="center" vertical="center"/>
    </xf>
    <xf borderId="20" fillId="2" fontId="22" numFmtId="49" xfId="0" applyAlignment="1" applyBorder="1" applyFont="1" applyNumberFormat="1">
      <alignment horizontal="center"/>
    </xf>
    <xf borderId="4" fillId="2" fontId="23" numFmtId="49" xfId="0" applyAlignment="1" applyBorder="1" applyFont="1" applyNumberFormat="1">
      <alignment horizontal="left" vertical="center"/>
    </xf>
    <xf borderId="15" fillId="2" fontId="4" numFmtId="49" xfId="0" applyAlignment="1" applyBorder="1" applyFont="1" applyNumberFormat="1">
      <alignment horizontal="center" vertical="top"/>
    </xf>
    <xf borderId="1" fillId="0" fontId="5" numFmtId="0" xfId="0" applyAlignment="1" applyBorder="1" applyFont="1">
      <alignment horizontal="left" shrinkToFit="0" vertical="top" wrapText="1"/>
    </xf>
    <xf borderId="15" fillId="2" fontId="4" numFmtId="49" xfId="0" applyAlignment="1" applyBorder="1" applyFont="1" applyNumberFormat="1">
      <alignment horizontal="center" vertical="center"/>
    </xf>
    <xf borderId="15" fillId="2" fontId="6" numFmtId="0" xfId="0" applyAlignment="1" applyBorder="1" applyFont="1">
      <alignment horizontal="center" vertical="center"/>
    </xf>
    <xf borderId="1" fillId="2" fontId="6" numFmtId="49" xfId="0" applyAlignment="1" applyBorder="1" applyFont="1" applyNumberFormat="1">
      <alignment horizontal="center" vertical="center"/>
    </xf>
    <xf borderId="1" fillId="2" fontId="6" numFmtId="0" xfId="0" applyAlignment="1" applyBorder="1" applyFont="1">
      <alignment horizontal="center" shrinkToFit="0" wrapText="1"/>
    </xf>
    <xf borderId="15" fillId="0" fontId="12" numFmtId="0" xfId="0" applyAlignment="1" applyBorder="1" applyFont="1">
      <alignment horizontal="center"/>
    </xf>
    <xf borderId="15" fillId="0" fontId="1" numFmtId="0" xfId="0" applyAlignment="1" applyBorder="1" applyFont="1">
      <alignment vertical="top"/>
    </xf>
    <xf borderId="15" fillId="0" fontId="1" numFmtId="0" xfId="0" applyAlignment="1" applyBorder="1" applyFont="1">
      <alignment horizontal="center" vertical="center"/>
    </xf>
    <xf borderId="15" fillId="0" fontId="1" numFmtId="0" xfId="0" applyAlignment="1" applyBorder="1" applyFont="1">
      <alignment horizontal="center"/>
    </xf>
    <xf borderId="15" fillId="0" fontId="4" numFmtId="0" xfId="0" applyAlignment="1" applyBorder="1" applyFont="1">
      <alignment horizontal="left" shrinkToFit="0" vertical="top" wrapText="1"/>
    </xf>
    <xf borderId="15" fillId="4" fontId="18" numFmtId="0" xfId="0" applyAlignment="1" applyBorder="1" applyFill="1" applyFont="1">
      <alignment horizontal="center"/>
    </xf>
    <xf borderId="23" fillId="5" fontId="12" numFmtId="0" xfId="0" applyAlignment="1" applyBorder="1" applyFill="1" applyFont="1">
      <alignment horizontal="center"/>
    </xf>
    <xf borderId="24" fillId="2" fontId="6" numFmtId="0" xfId="0" applyAlignment="1" applyBorder="1" applyFont="1">
      <alignment horizontal="center" vertical="center"/>
    </xf>
    <xf borderId="25" fillId="2" fontId="6" numFmtId="49" xfId="0" applyAlignment="1" applyBorder="1" applyFont="1" applyNumberFormat="1">
      <alignment horizontal="center" vertical="center"/>
    </xf>
    <xf borderId="26" fillId="0" fontId="2" numFmtId="0" xfId="0" applyBorder="1" applyFont="1"/>
    <xf borderId="27" fillId="0" fontId="2" numFmtId="0" xfId="0" applyBorder="1" applyFont="1"/>
    <xf borderId="25" fillId="2" fontId="6" numFmtId="0" xfId="0" applyAlignment="1" applyBorder="1" applyFont="1">
      <alignment horizontal="center" shrinkToFit="0" wrapText="1"/>
    </xf>
    <xf borderId="28" fillId="2" fontId="6" numFmtId="0" xfId="0" applyAlignment="1" applyBorder="1" applyFont="1">
      <alignment horizontal="center" shrinkToFit="0" wrapText="1"/>
    </xf>
    <xf borderId="15" fillId="0" fontId="1" numFmtId="0" xfId="0" applyBorder="1" applyFont="1"/>
    <xf borderId="29" fillId="5" fontId="12" numFmtId="0" xfId="0" applyBorder="1" applyFont="1"/>
    <xf borderId="1" fillId="6" fontId="12" numFmtId="0" xfId="0" applyAlignment="1" applyBorder="1" applyFill="1" applyFont="1">
      <alignment horizontal="center"/>
    </xf>
    <xf borderId="1" fillId="7" fontId="24" numFmtId="0" xfId="0" applyAlignment="1" applyBorder="1" applyFill="1" applyFont="1">
      <alignment horizontal="center" shrinkToFit="0" wrapText="1"/>
    </xf>
    <xf borderId="15" fillId="7" fontId="12" numFmtId="0" xfId="0" applyBorder="1" applyFont="1"/>
    <xf borderId="1" fillId="7" fontId="12" numFmtId="0" xfId="0" applyAlignment="1" applyBorder="1" applyFont="1">
      <alignment horizontal="center"/>
    </xf>
    <xf borderId="1" fillId="0" fontId="12" numFmtId="0" xfId="0" applyBorder="1" applyFont="1"/>
    <xf borderId="3" fillId="0" fontId="12" numFmtId="0" xfId="0" applyBorder="1" applyFont="1"/>
    <xf borderId="1" fillId="0" fontId="12" numFmtId="0" xfId="0" applyAlignment="1" applyBorder="1" applyFont="1">
      <alignment horizontal="center"/>
    </xf>
    <xf borderId="15" fillId="8" fontId="12" numFmtId="0" xfId="0" applyBorder="1" applyFill="1" applyFont="1"/>
    <xf borderId="15" fillId="0" fontId="12" numFmtId="2" xfId="0" applyAlignment="1" applyBorder="1" applyFont="1" applyNumberFormat="1">
      <alignment horizontal="center"/>
    </xf>
    <xf borderId="0" fillId="0" fontId="25" numFmtId="0" xfId="0" applyFont="1"/>
    <xf borderId="2" fillId="0" fontId="12" numFmtId="0" xfId="0" applyAlignment="1" applyBorder="1" applyFont="1">
      <alignment horizontal="center"/>
    </xf>
    <xf borderId="30" fillId="7" fontId="12" numFmtId="0" xfId="0" applyAlignment="1" applyBorder="1" applyFont="1">
      <alignment horizontal="center"/>
    </xf>
    <xf borderId="15" fillId="7" fontId="12" numFmtId="0" xfId="0" applyAlignment="1" applyBorder="1" applyFont="1">
      <alignment horizontal="center"/>
    </xf>
    <xf borderId="1" fillId="6" fontId="24" numFmtId="0" xfId="0" applyAlignment="1" applyBorder="1" applyFont="1">
      <alignment horizontal="center" shrinkToFit="0" wrapText="1"/>
    </xf>
    <xf borderId="15" fillId="6" fontId="12" numFmtId="0" xfId="0" applyBorder="1" applyFont="1"/>
    <xf borderId="15" fillId="6" fontId="12" numFmtId="0" xfId="0" applyAlignment="1" applyBorder="1" applyFont="1">
      <alignment horizontal="center"/>
    </xf>
    <xf borderId="15" fillId="0" fontId="3" numFmtId="0" xfId="0" applyAlignment="1" applyBorder="1" applyFont="1">
      <alignment horizontal="left" vertical="center"/>
    </xf>
    <xf borderId="31" fillId="3" fontId="13" numFmtId="165" xfId="0" applyAlignment="1" applyBorder="1" applyFont="1" applyNumberFormat="1">
      <alignment horizontal="center" vertical="center"/>
    </xf>
    <xf borderId="32" fillId="0" fontId="2" numFmtId="0" xfId="0" applyBorder="1" applyFont="1"/>
    <xf borderId="33" fillId="0" fontId="2" numFmtId="0" xfId="0" applyBorder="1" applyFont="1"/>
    <xf borderId="15" fillId="0" fontId="3" numFmtId="0" xfId="0" applyAlignment="1" applyBorder="1" applyFont="1">
      <alignment horizontal="center" shrinkToFit="0" vertical="center" wrapText="1"/>
    </xf>
    <xf borderId="34" fillId="3" fontId="1" numFmtId="0" xfId="0" applyAlignment="1" applyBorder="1" applyFont="1">
      <alignment horizontal="center" shrinkToFit="0" vertical="center" wrapText="1"/>
    </xf>
    <xf borderId="35" fillId="0" fontId="2" numFmtId="0" xfId="0" applyBorder="1" applyFont="1"/>
    <xf borderId="36" fillId="0" fontId="2" numFmtId="0" xfId="0" applyBorder="1" applyFont="1"/>
    <xf borderId="15" fillId="0" fontId="14" numFmtId="0" xfId="0" applyAlignment="1" applyBorder="1" applyFont="1">
      <alignment horizontal="center" shrinkToFit="0" vertical="center" wrapText="1"/>
    </xf>
    <xf borderId="0" fillId="0" fontId="17" numFmtId="0" xfId="0" applyFont="1"/>
    <xf borderId="15" fillId="0" fontId="18" numFmtId="0" xfId="0" applyAlignment="1" applyBorder="1" applyFont="1">
      <alignment horizontal="center"/>
    </xf>
    <xf borderId="0" fillId="0" fontId="15" numFmtId="0" xfId="0" applyAlignment="1" applyFon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oleObject" Target="../embeddings/oleObject3.bin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Relationship Id="rId3" Type="http://schemas.openxmlformats.org/officeDocument/2006/relationships/oleObject" Target="../embeddings/oleObject4.bin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4.vml"/><Relationship Id="rId3" Type="http://schemas.openxmlformats.org/officeDocument/2006/relationships/oleObject" Target="../embeddings/oleObject5.bin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5.vml"/><Relationship Id="rId3" Type="http://schemas.openxmlformats.org/officeDocument/2006/relationships/oleObject" Target="../embeddings/oleObject6.bin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6.vml"/><Relationship Id="rId3" Type="http://schemas.openxmlformats.org/officeDocument/2006/relationships/oleObject" Target="../embeddings/oleObject1.bin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vmlDrawing" Target="../drawings/vmlDrawing7.vml"/><Relationship Id="rId3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14.0"/>
    <col customWidth="1" min="3" max="3" width="22.43"/>
    <col customWidth="1" min="4" max="9" width="7.86"/>
    <col customWidth="1" min="10" max="10" width="12.86"/>
    <col customWidth="1" min="11" max="26" width="9.14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19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19.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</row>
    <row r="4" ht="19.5" customHeight="1">
      <c r="A4" s="4" t="s">
        <v>3</v>
      </c>
      <c r="B4" s="2"/>
      <c r="C4" s="3"/>
      <c r="D4" s="5" t="s">
        <v>4</v>
      </c>
      <c r="E4" s="2"/>
      <c r="F4" s="3"/>
      <c r="G4" s="5" t="s">
        <v>5</v>
      </c>
      <c r="H4" s="2"/>
      <c r="I4" s="2"/>
      <c r="J4" s="3"/>
    </row>
    <row r="5" ht="19.5" customHeight="1">
      <c r="A5" s="5" t="s">
        <v>6</v>
      </c>
      <c r="B5" s="2"/>
      <c r="C5" s="3"/>
      <c r="D5" s="6" t="s">
        <v>7</v>
      </c>
      <c r="E5" s="7"/>
      <c r="F5" s="7"/>
      <c r="G5" s="7"/>
      <c r="H5" s="7"/>
      <c r="I5" s="7"/>
      <c r="J5" s="8"/>
    </row>
    <row r="6" ht="34.5" customHeight="1">
      <c r="A6" s="9" t="s">
        <v>8</v>
      </c>
      <c r="B6" s="2"/>
      <c r="C6" s="2"/>
      <c r="D6" s="2"/>
      <c r="E6" s="2"/>
      <c r="F6" s="2"/>
      <c r="G6" s="2"/>
      <c r="H6" s="2"/>
      <c r="I6" s="2"/>
      <c r="J6" s="3"/>
    </row>
    <row r="7" ht="24.75" customHeight="1">
      <c r="A7" s="10" t="s">
        <v>9</v>
      </c>
      <c r="B7" s="2"/>
      <c r="C7" s="2"/>
      <c r="D7" s="2"/>
      <c r="E7" s="2"/>
      <c r="F7" s="2"/>
      <c r="G7" s="2"/>
      <c r="H7" s="2"/>
      <c r="I7" s="2"/>
      <c r="J7" s="3"/>
    </row>
    <row r="8" ht="17.25" customHeight="1">
      <c r="A8" s="10" t="s">
        <v>10</v>
      </c>
      <c r="B8" s="2"/>
      <c r="C8" s="2"/>
      <c r="D8" s="2"/>
      <c r="E8" s="2"/>
      <c r="F8" s="2"/>
      <c r="G8" s="2"/>
      <c r="H8" s="2"/>
      <c r="I8" s="2"/>
      <c r="J8" s="3"/>
    </row>
    <row r="9" ht="17.25" customHeight="1">
      <c r="A9" s="10" t="s">
        <v>11</v>
      </c>
      <c r="B9" s="2"/>
      <c r="C9" s="2"/>
      <c r="D9" s="2"/>
      <c r="E9" s="2"/>
      <c r="F9" s="2"/>
      <c r="G9" s="2"/>
      <c r="H9" s="2"/>
      <c r="I9" s="2"/>
      <c r="J9" s="3"/>
    </row>
    <row r="10" ht="17.25" customHeight="1">
      <c r="A10" s="10" t="s">
        <v>12</v>
      </c>
      <c r="B10" s="2"/>
      <c r="C10" s="2"/>
      <c r="D10" s="2"/>
      <c r="E10" s="2"/>
      <c r="F10" s="2"/>
      <c r="G10" s="2"/>
      <c r="H10" s="2"/>
      <c r="I10" s="2"/>
      <c r="J10" s="3"/>
    </row>
    <row r="11" ht="17.25" customHeight="1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3"/>
    </row>
    <row r="12" ht="19.5" customHeight="1">
      <c r="A12" s="14" t="s">
        <v>14</v>
      </c>
      <c r="B12" s="2"/>
      <c r="C12" s="2"/>
      <c r="D12" s="2"/>
      <c r="E12" s="2"/>
      <c r="F12" s="2"/>
      <c r="G12" s="2"/>
      <c r="H12" s="2"/>
      <c r="I12" s="2"/>
      <c r="J12" s="2"/>
    </row>
    <row r="13" ht="15.75" customHeight="1">
      <c r="A13" s="15" t="s">
        <v>15</v>
      </c>
      <c r="B13" s="16" t="s">
        <v>16</v>
      </c>
      <c r="C13" s="17" t="s">
        <v>17</v>
      </c>
      <c r="D13" s="18" t="s">
        <v>18</v>
      </c>
      <c r="E13" s="19"/>
      <c r="F13" s="19"/>
      <c r="G13" s="18" t="s">
        <v>19</v>
      </c>
      <c r="H13" s="19"/>
      <c r="I13" s="20" t="s">
        <v>20</v>
      </c>
      <c r="J13" s="21" t="s">
        <v>21</v>
      </c>
    </row>
    <row r="14" ht="15.75" customHeight="1">
      <c r="A14" s="22"/>
      <c r="B14" s="22"/>
      <c r="C14" s="23" t="s">
        <v>22</v>
      </c>
      <c r="D14" s="24" t="s">
        <v>23</v>
      </c>
      <c r="E14" s="24" t="s">
        <v>24</v>
      </c>
      <c r="F14" s="24" t="s">
        <v>25</v>
      </c>
      <c r="G14" s="24" t="s">
        <v>26</v>
      </c>
      <c r="H14" s="24" t="s">
        <v>27</v>
      </c>
      <c r="I14" s="24" t="s">
        <v>28</v>
      </c>
      <c r="J14" s="22"/>
    </row>
    <row r="15" ht="14.25" customHeight="1">
      <c r="A15" s="22"/>
      <c r="B15" s="22"/>
      <c r="C15" s="25" t="s">
        <v>29</v>
      </c>
      <c r="D15" s="26" t="s">
        <v>30</v>
      </c>
      <c r="E15" s="26" t="s">
        <v>31</v>
      </c>
      <c r="F15" s="26" t="s">
        <v>30</v>
      </c>
      <c r="G15" s="26" t="s">
        <v>30</v>
      </c>
      <c r="H15" s="26" t="s">
        <v>31</v>
      </c>
      <c r="I15" s="26" t="s">
        <v>30</v>
      </c>
      <c r="J15" s="22"/>
    </row>
    <row r="16" ht="15.75" customHeight="1">
      <c r="A16" s="22"/>
      <c r="B16" s="22"/>
      <c r="C16" s="23" t="s">
        <v>32</v>
      </c>
      <c r="D16" s="27">
        <v>2.0</v>
      </c>
      <c r="E16" s="27">
        <v>2.0</v>
      </c>
      <c r="F16" s="27">
        <v>2.0</v>
      </c>
      <c r="G16" s="27">
        <v>4.0</v>
      </c>
      <c r="H16" s="27">
        <v>4.0</v>
      </c>
      <c r="I16" s="27">
        <v>6.0</v>
      </c>
      <c r="J16" s="22"/>
    </row>
    <row r="17" ht="30.0" customHeight="1">
      <c r="A17" s="22"/>
      <c r="B17" s="22"/>
      <c r="C17" s="28" t="s">
        <v>33</v>
      </c>
      <c r="D17" s="29">
        <v>1.2</v>
      </c>
      <c r="E17" s="29">
        <v>1.2</v>
      </c>
      <c r="F17" s="29">
        <v>1.2</v>
      </c>
      <c r="G17" s="29">
        <v>2.4</v>
      </c>
      <c r="H17" s="29">
        <v>2.4</v>
      </c>
      <c r="I17" s="29">
        <v>3.6</v>
      </c>
      <c r="J17" s="30"/>
    </row>
    <row r="18" ht="14.25" customHeight="1">
      <c r="A18" s="30"/>
      <c r="B18" s="22"/>
      <c r="C18" s="31" t="s">
        <v>34</v>
      </c>
      <c r="D18" s="32"/>
      <c r="E18" s="32"/>
      <c r="F18" s="32"/>
      <c r="G18" s="32"/>
      <c r="H18" s="32"/>
      <c r="I18" s="32"/>
      <c r="J18" s="33"/>
    </row>
    <row r="19" ht="19.5" customHeight="1">
      <c r="A19" s="34">
        <v>1.0</v>
      </c>
      <c r="B19" s="35" t="s">
        <v>35</v>
      </c>
      <c r="C19" s="35" t="s">
        <v>36</v>
      </c>
      <c r="D19" s="36">
        <v>1.0</v>
      </c>
      <c r="E19" s="36">
        <v>0.0</v>
      </c>
      <c r="F19" s="36">
        <v>1.0</v>
      </c>
      <c r="G19" s="36">
        <v>4.0</v>
      </c>
      <c r="H19" s="36">
        <v>2.0</v>
      </c>
      <c r="I19" s="36">
        <v>3.0</v>
      </c>
      <c r="J19" s="36">
        <f t="shared" ref="J19:J27" si="1">ROUND(SUM(D19:I19),0)</f>
        <v>11</v>
      </c>
    </row>
    <row r="20" ht="19.5" customHeight="1">
      <c r="A20" s="34">
        <v>2.0</v>
      </c>
      <c r="B20" s="35" t="s">
        <v>37</v>
      </c>
      <c r="C20" s="35" t="s">
        <v>38</v>
      </c>
      <c r="D20" s="36">
        <v>1.0</v>
      </c>
      <c r="E20" s="36">
        <v>2.0</v>
      </c>
      <c r="F20" s="36">
        <v>0.0</v>
      </c>
      <c r="G20" s="36">
        <v>1.0</v>
      </c>
      <c r="H20" s="36">
        <v>4.0</v>
      </c>
      <c r="I20" s="36">
        <v>6.0</v>
      </c>
      <c r="J20" s="36">
        <f t="shared" si="1"/>
        <v>14</v>
      </c>
    </row>
    <row r="21" ht="19.5" customHeight="1">
      <c r="A21" s="34">
        <v>3.0</v>
      </c>
      <c r="B21" s="35" t="s">
        <v>39</v>
      </c>
      <c r="C21" s="35" t="s">
        <v>40</v>
      </c>
      <c r="D21" s="36"/>
      <c r="E21" s="36"/>
      <c r="F21" s="36">
        <v>1.0</v>
      </c>
      <c r="G21" s="36"/>
      <c r="H21" s="36">
        <v>2.0</v>
      </c>
      <c r="I21" s="36">
        <v>1.0</v>
      </c>
      <c r="J21" s="36">
        <f t="shared" si="1"/>
        <v>4</v>
      </c>
    </row>
    <row r="22" ht="19.5" customHeight="1">
      <c r="A22" s="34">
        <v>4.0</v>
      </c>
      <c r="B22" s="35" t="s">
        <v>41</v>
      </c>
      <c r="C22" s="35" t="s">
        <v>42</v>
      </c>
      <c r="D22" s="36">
        <v>1.5</v>
      </c>
      <c r="E22" s="36">
        <v>2.0</v>
      </c>
      <c r="F22" s="36">
        <v>1.5</v>
      </c>
      <c r="G22" s="36">
        <v>4.0</v>
      </c>
      <c r="H22" s="36">
        <v>4.0</v>
      </c>
      <c r="I22" s="36">
        <v>5.0</v>
      </c>
      <c r="J22" s="36">
        <f t="shared" si="1"/>
        <v>18</v>
      </c>
    </row>
    <row r="23" ht="19.5" customHeight="1">
      <c r="A23" s="34">
        <v>5.0</v>
      </c>
      <c r="B23" s="35" t="s">
        <v>43</v>
      </c>
      <c r="C23" s="35" t="s">
        <v>44</v>
      </c>
      <c r="D23" s="36">
        <v>1.0</v>
      </c>
      <c r="E23" s="36">
        <v>2.0</v>
      </c>
      <c r="F23" s="36">
        <v>1.5</v>
      </c>
      <c r="G23" s="36">
        <v>4.0</v>
      </c>
      <c r="H23" s="36">
        <v>1.0</v>
      </c>
      <c r="I23" s="36">
        <v>0.0</v>
      </c>
      <c r="J23" s="36">
        <f t="shared" si="1"/>
        <v>10</v>
      </c>
    </row>
    <row r="24" ht="19.5" customHeight="1">
      <c r="A24" s="34">
        <v>6.0</v>
      </c>
      <c r="B24" s="35" t="s">
        <v>45</v>
      </c>
      <c r="C24" s="35" t="s">
        <v>46</v>
      </c>
      <c r="D24" s="36">
        <v>2.0</v>
      </c>
      <c r="E24" s="36">
        <v>1.0</v>
      </c>
      <c r="F24" s="36">
        <v>2.0</v>
      </c>
      <c r="G24" s="36">
        <v>1.5</v>
      </c>
      <c r="H24" s="36">
        <v>2.0</v>
      </c>
      <c r="I24" s="36">
        <v>6.0</v>
      </c>
      <c r="J24" s="36">
        <f t="shared" si="1"/>
        <v>15</v>
      </c>
    </row>
    <row r="25" ht="19.5" customHeight="1">
      <c r="A25" s="34">
        <v>7.0</v>
      </c>
      <c r="B25" s="35" t="s">
        <v>47</v>
      </c>
      <c r="C25" s="35" t="s">
        <v>48</v>
      </c>
      <c r="D25" s="36">
        <v>2.0</v>
      </c>
      <c r="E25" s="36">
        <v>1.0</v>
      </c>
      <c r="F25" s="36">
        <v>0.5</v>
      </c>
      <c r="G25" s="36">
        <v>4.0</v>
      </c>
      <c r="H25" s="36">
        <v>3.0</v>
      </c>
      <c r="I25" s="36">
        <v>6.0</v>
      </c>
      <c r="J25" s="36">
        <f t="shared" si="1"/>
        <v>17</v>
      </c>
    </row>
    <row r="26" ht="19.5" customHeight="1">
      <c r="A26" s="34">
        <v>8.0</v>
      </c>
      <c r="B26" s="35" t="s">
        <v>49</v>
      </c>
      <c r="C26" s="35" t="s">
        <v>50</v>
      </c>
      <c r="D26" s="36">
        <v>0.5</v>
      </c>
      <c r="E26" s="36">
        <v>1.0</v>
      </c>
      <c r="F26" s="36">
        <v>2.0</v>
      </c>
      <c r="G26" s="36">
        <v>1.0</v>
      </c>
      <c r="H26" s="36">
        <v>1.0</v>
      </c>
      <c r="I26" s="36">
        <v>1.0</v>
      </c>
      <c r="J26" s="36">
        <f t="shared" si="1"/>
        <v>7</v>
      </c>
    </row>
    <row r="27" ht="19.5" customHeight="1">
      <c r="A27" s="34">
        <v>9.0</v>
      </c>
      <c r="B27" s="35" t="s">
        <v>51</v>
      </c>
      <c r="C27" s="35" t="s">
        <v>52</v>
      </c>
      <c r="D27" s="36">
        <v>1.0</v>
      </c>
      <c r="E27" s="36">
        <v>1.0</v>
      </c>
      <c r="F27" s="36">
        <v>0.0</v>
      </c>
      <c r="G27" s="36">
        <v>0.0</v>
      </c>
      <c r="H27" s="36">
        <v>0.0</v>
      </c>
      <c r="I27" s="36">
        <v>6.0</v>
      </c>
      <c r="J27" s="36">
        <f t="shared" si="1"/>
        <v>8</v>
      </c>
    </row>
    <row r="28" ht="19.5" customHeight="1">
      <c r="A28" s="34">
        <v>10.0</v>
      </c>
      <c r="B28" s="35" t="s">
        <v>53</v>
      </c>
      <c r="C28" s="35" t="s">
        <v>54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  <c r="I28" s="36" t="s">
        <v>55</v>
      </c>
      <c r="J28" s="36" t="s">
        <v>55</v>
      </c>
    </row>
    <row r="29" ht="19.5" customHeight="1">
      <c r="A29" s="34">
        <v>11.0</v>
      </c>
      <c r="B29" s="35" t="s">
        <v>56</v>
      </c>
      <c r="C29" s="35" t="s">
        <v>57</v>
      </c>
      <c r="D29" s="36">
        <v>2.0</v>
      </c>
      <c r="E29" s="36">
        <v>2.0</v>
      </c>
      <c r="F29" s="36">
        <v>2.0</v>
      </c>
      <c r="G29" s="36">
        <v>4.0</v>
      </c>
      <c r="H29" s="36">
        <v>4.0</v>
      </c>
      <c r="I29" s="36">
        <v>6.0</v>
      </c>
      <c r="J29" s="36">
        <f t="shared" ref="J29:J37" si="2">ROUND(SUM(D29:I29),0)</f>
        <v>20</v>
      </c>
    </row>
    <row r="30" ht="19.5" customHeight="1">
      <c r="A30" s="34">
        <v>12.0</v>
      </c>
      <c r="B30" s="35" t="s">
        <v>58</v>
      </c>
      <c r="C30" s="35" t="s">
        <v>59</v>
      </c>
      <c r="D30" s="36">
        <v>1.5</v>
      </c>
      <c r="E30" s="36">
        <v>0.5</v>
      </c>
      <c r="F30" s="36">
        <v>2.0</v>
      </c>
      <c r="G30" s="36">
        <v>4.0</v>
      </c>
      <c r="H30" s="36">
        <v>2.0</v>
      </c>
      <c r="I30" s="36">
        <v>3.0</v>
      </c>
      <c r="J30" s="36">
        <f t="shared" si="2"/>
        <v>13</v>
      </c>
    </row>
    <row r="31" ht="19.5" customHeight="1">
      <c r="A31" s="34">
        <v>13.0</v>
      </c>
      <c r="B31" s="35" t="s">
        <v>60</v>
      </c>
      <c r="C31" s="35" t="s">
        <v>61</v>
      </c>
      <c r="D31" s="36">
        <v>2.0</v>
      </c>
      <c r="E31" s="36">
        <v>1.0</v>
      </c>
      <c r="F31" s="36">
        <v>2.0</v>
      </c>
      <c r="G31" s="36">
        <v>4.0</v>
      </c>
      <c r="H31" s="36">
        <v>4.0</v>
      </c>
      <c r="I31" s="36">
        <v>6.0</v>
      </c>
      <c r="J31" s="36">
        <f t="shared" si="2"/>
        <v>19</v>
      </c>
    </row>
    <row r="32" ht="19.5" customHeight="1">
      <c r="A32" s="34">
        <v>14.0</v>
      </c>
      <c r="B32" s="35" t="s">
        <v>62</v>
      </c>
      <c r="C32" s="35" t="s">
        <v>63</v>
      </c>
      <c r="D32" s="36">
        <v>2.0</v>
      </c>
      <c r="E32" s="36">
        <v>2.0</v>
      </c>
      <c r="F32" s="36">
        <v>2.0</v>
      </c>
      <c r="G32" s="36">
        <v>4.0</v>
      </c>
      <c r="H32" s="36">
        <v>3.0</v>
      </c>
      <c r="I32" s="36">
        <v>6.0</v>
      </c>
      <c r="J32" s="36">
        <f t="shared" si="2"/>
        <v>19</v>
      </c>
    </row>
    <row r="33" ht="19.5" customHeight="1">
      <c r="A33" s="34">
        <v>15.0</v>
      </c>
      <c r="B33" s="35" t="s">
        <v>64</v>
      </c>
      <c r="C33" s="35" t="s">
        <v>65</v>
      </c>
      <c r="D33" s="36">
        <v>1.0</v>
      </c>
      <c r="E33" s="36">
        <v>1.0</v>
      </c>
      <c r="F33" s="36">
        <v>0.0</v>
      </c>
      <c r="G33" s="36">
        <v>0.0</v>
      </c>
      <c r="H33" s="36">
        <v>1.5</v>
      </c>
      <c r="I33" s="36">
        <v>6.0</v>
      </c>
      <c r="J33" s="36">
        <f t="shared" si="2"/>
        <v>10</v>
      </c>
    </row>
    <row r="34" ht="19.5" customHeight="1">
      <c r="A34" s="34">
        <v>16.0</v>
      </c>
      <c r="B34" s="35" t="s">
        <v>66</v>
      </c>
      <c r="C34" s="35" t="s">
        <v>67</v>
      </c>
      <c r="D34" s="36">
        <v>1.5</v>
      </c>
      <c r="E34" s="36">
        <v>1.0</v>
      </c>
      <c r="F34" s="36">
        <v>2.0</v>
      </c>
      <c r="G34" s="36">
        <v>0.0</v>
      </c>
      <c r="H34" s="36">
        <v>3.0</v>
      </c>
      <c r="I34" s="36">
        <v>1.0</v>
      </c>
      <c r="J34" s="36">
        <f t="shared" si="2"/>
        <v>9</v>
      </c>
    </row>
    <row r="35" ht="19.5" customHeight="1">
      <c r="A35" s="34">
        <v>17.0</v>
      </c>
      <c r="B35" s="35" t="s">
        <v>68</v>
      </c>
      <c r="C35" s="35" t="s">
        <v>69</v>
      </c>
      <c r="D35" s="36">
        <v>2.0</v>
      </c>
      <c r="E35" s="36">
        <v>0.5</v>
      </c>
      <c r="F35" s="36">
        <v>2.0</v>
      </c>
      <c r="G35" s="36">
        <v>2.0</v>
      </c>
      <c r="H35" s="36"/>
      <c r="I35" s="36">
        <v>1.0</v>
      </c>
      <c r="J35" s="36">
        <f t="shared" si="2"/>
        <v>8</v>
      </c>
    </row>
    <row r="36" ht="19.5" customHeight="1">
      <c r="A36" s="34">
        <v>18.0</v>
      </c>
      <c r="B36" s="35" t="s">
        <v>70</v>
      </c>
      <c r="C36" s="35" t="s">
        <v>71</v>
      </c>
      <c r="D36" s="36">
        <v>1.5</v>
      </c>
      <c r="E36" s="36">
        <v>0.5</v>
      </c>
      <c r="F36" s="36">
        <v>1.0</v>
      </c>
      <c r="G36" s="36"/>
      <c r="H36" s="36"/>
      <c r="I36" s="36">
        <v>0.0</v>
      </c>
      <c r="J36" s="36">
        <f t="shared" si="2"/>
        <v>3</v>
      </c>
    </row>
    <row r="37" ht="19.5" customHeight="1">
      <c r="A37" s="34">
        <v>19.0</v>
      </c>
      <c r="B37" s="35" t="s">
        <v>72</v>
      </c>
      <c r="C37" s="35" t="s">
        <v>73</v>
      </c>
      <c r="D37" s="36">
        <v>1.5</v>
      </c>
      <c r="E37" s="36"/>
      <c r="F37" s="36">
        <v>1.5</v>
      </c>
      <c r="G37" s="36">
        <v>1.0</v>
      </c>
      <c r="H37" s="36">
        <v>0.0</v>
      </c>
      <c r="I37" s="36">
        <v>5.0</v>
      </c>
      <c r="J37" s="36">
        <f t="shared" si="2"/>
        <v>9</v>
      </c>
    </row>
    <row r="38" ht="19.5" customHeight="1">
      <c r="A38" s="34">
        <v>20.0</v>
      </c>
      <c r="B38" s="35" t="s">
        <v>74</v>
      </c>
      <c r="C38" s="35" t="s">
        <v>75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  <c r="I38" s="36" t="s">
        <v>55</v>
      </c>
      <c r="J38" s="36" t="s">
        <v>55</v>
      </c>
    </row>
    <row r="39" ht="19.5" customHeight="1">
      <c r="A39" s="34">
        <v>21.0</v>
      </c>
      <c r="B39" s="35" t="s">
        <v>76</v>
      </c>
      <c r="C39" s="35" t="s">
        <v>77</v>
      </c>
      <c r="D39" s="36">
        <v>1.5</v>
      </c>
      <c r="E39" s="36">
        <v>1.0</v>
      </c>
      <c r="F39" s="36">
        <v>2.0</v>
      </c>
      <c r="G39" s="36">
        <v>3.0</v>
      </c>
      <c r="H39" s="36">
        <v>4.0</v>
      </c>
      <c r="I39" s="36">
        <v>5.0</v>
      </c>
      <c r="J39" s="36">
        <f t="shared" ref="J39:J53" si="3">ROUND(SUM(D39:I39),0)</f>
        <v>17</v>
      </c>
    </row>
    <row r="40" ht="19.5" customHeight="1">
      <c r="A40" s="34">
        <v>22.0</v>
      </c>
      <c r="B40" s="35" t="s">
        <v>78</v>
      </c>
      <c r="C40" s="35" t="s">
        <v>79</v>
      </c>
      <c r="D40" s="36">
        <v>2.0</v>
      </c>
      <c r="E40" s="36">
        <v>2.0</v>
      </c>
      <c r="F40" s="36">
        <v>2.0</v>
      </c>
      <c r="G40" s="36">
        <v>1.0</v>
      </c>
      <c r="H40" s="36">
        <v>4.0</v>
      </c>
      <c r="I40" s="36">
        <v>1.0</v>
      </c>
      <c r="J40" s="36">
        <f t="shared" si="3"/>
        <v>12</v>
      </c>
    </row>
    <row r="41" ht="19.5" customHeight="1">
      <c r="A41" s="34">
        <v>23.0</v>
      </c>
      <c r="B41" s="35" t="s">
        <v>80</v>
      </c>
      <c r="C41" s="35" t="s">
        <v>81</v>
      </c>
      <c r="D41" s="36">
        <v>1.0</v>
      </c>
      <c r="E41" s="36">
        <v>2.0</v>
      </c>
      <c r="F41" s="36">
        <v>2.0</v>
      </c>
      <c r="G41" s="36">
        <v>4.0</v>
      </c>
      <c r="H41" s="36">
        <v>2.0</v>
      </c>
      <c r="I41" s="36"/>
      <c r="J41" s="36">
        <f t="shared" si="3"/>
        <v>11</v>
      </c>
    </row>
    <row r="42" ht="19.5" customHeight="1">
      <c r="A42" s="34">
        <v>24.0</v>
      </c>
      <c r="B42" s="35" t="s">
        <v>82</v>
      </c>
      <c r="C42" s="35" t="s">
        <v>83</v>
      </c>
      <c r="D42" s="36">
        <v>1.5</v>
      </c>
      <c r="E42" s="36">
        <v>0.0</v>
      </c>
      <c r="F42" s="36">
        <v>2.0</v>
      </c>
      <c r="G42" s="36">
        <v>1.0</v>
      </c>
      <c r="H42" s="36">
        <v>2.0</v>
      </c>
      <c r="I42" s="36">
        <v>0.0</v>
      </c>
      <c r="J42" s="36">
        <f t="shared" si="3"/>
        <v>7</v>
      </c>
    </row>
    <row r="43" ht="19.5" customHeight="1">
      <c r="A43" s="34">
        <v>25.0</v>
      </c>
      <c r="B43" s="35" t="s">
        <v>84</v>
      </c>
      <c r="C43" s="35" t="s">
        <v>85</v>
      </c>
      <c r="D43" s="36">
        <v>1.5</v>
      </c>
      <c r="E43" s="36">
        <v>1.0</v>
      </c>
      <c r="F43" s="36">
        <v>2.0</v>
      </c>
      <c r="G43" s="36">
        <v>1.0</v>
      </c>
      <c r="H43" s="36">
        <v>1.5</v>
      </c>
      <c r="I43" s="36">
        <v>6.0</v>
      </c>
      <c r="J43" s="36">
        <f t="shared" si="3"/>
        <v>13</v>
      </c>
    </row>
    <row r="44" ht="19.5" customHeight="1">
      <c r="A44" s="34">
        <v>26.0</v>
      </c>
      <c r="B44" s="35" t="s">
        <v>86</v>
      </c>
      <c r="C44" s="35" t="s">
        <v>87</v>
      </c>
      <c r="D44" s="36">
        <v>2.0</v>
      </c>
      <c r="E44" s="36">
        <v>1.5</v>
      </c>
      <c r="F44" s="36">
        <v>2.0</v>
      </c>
      <c r="G44" s="36">
        <v>4.0</v>
      </c>
      <c r="H44" s="36">
        <v>4.0</v>
      </c>
      <c r="I44" s="36">
        <v>5.0</v>
      </c>
      <c r="J44" s="36">
        <f t="shared" si="3"/>
        <v>19</v>
      </c>
    </row>
    <row r="45" ht="19.5" customHeight="1">
      <c r="A45" s="34">
        <v>27.0</v>
      </c>
      <c r="B45" s="35" t="s">
        <v>88</v>
      </c>
      <c r="C45" s="35" t="s">
        <v>89</v>
      </c>
      <c r="D45" s="36">
        <v>1.0</v>
      </c>
      <c r="E45" s="36">
        <v>1.0</v>
      </c>
      <c r="F45" s="36">
        <v>2.0</v>
      </c>
      <c r="G45" s="36">
        <v>1.0</v>
      </c>
      <c r="H45" s="36">
        <v>0.0</v>
      </c>
      <c r="I45" s="36">
        <v>1.0</v>
      </c>
      <c r="J45" s="36">
        <f t="shared" si="3"/>
        <v>6</v>
      </c>
    </row>
    <row r="46" ht="19.5" customHeight="1">
      <c r="A46" s="34">
        <v>28.0</v>
      </c>
      <c r="B46" s="35" t="s">
        <v>90</v>
      </c>
      <c r="C46" s="35" t="s">
        <v>91</v>
      </c>
      <c r="D46" s="36">
        <v>1.0</v>
      </c>
      <c r="E46" s="36">
        <v>1.0</v>
      </c>
      <c r="F46" s="36">
        <v>2.0</v>
      </c>
      <c r="G46" s="36">
        <v>3.0</v>
      </c>
      <c r="H46" s="36">
        <v>3.5</v>
      </c>
      <c r="I46" s="36">
        <v>6.0</v>
      </c>
      <c r="J46" s="36">
        <f t="shared" si="3"/>
        <v>17</v>
      </c>
    </row>
    <row r="47" ht="19.5" customHeight="1">
      <c r="A47" s="34">
        <v>29.0</v>
      </c>
      <c r="B47" s="35" t="s">
        <v>92</v>
      </c>
      <c r="C47" s="35" t="s">
        <v>93</v>
      </c>
      <c r="D47" s="36">
        <v>1.5</v>
      </c>
      <c r="E47" s="36">
        <v>1.0</v>
      </c>
      <c r="F47" s="36">
        <v>2.0</v>
      </c>
      <c r="G47" s="36">
        <v>2.0</v>
      </c>
      <c r="H47" s="36"/>
      <c r="I47" s="36">
        <v>3.0</v>
      </c>
      <c r="J47" s="36">
        <f t="shared" si="3"/>
        <v>10</v>
      </c>
    </row>
    <row r="48" ht="19.5" customHeight="1">
      <c r="A48" s="34">
        <v>30.0</v>
      </c>
      <c r="B48" s="35" t="s">
        <v>94</v>
      </c>
      <c r="C48" s="35" t="s">
        <v>95</v>
      </c>
      <c r="D48" s="36">
        <v>1.0</v>
      </c>
      <c r="E48" s="36">
        <v>1.0</v>
      </c>
      <c r="F48" s="36">
        <v>0.0</v>
      </c>
      <c r="G48" s="36">
        <v>1.0</v>
      </c>
      <c r="H48" s="36">
        <v>2.0</v>
      </c>
      <c r="I48" s="36">
        <v>2.0</v>
      </c>
      <c r="J48" s="36">
        <f t="shared" si="3"/>
        <v>7</v>
      </c>
    </row>
    <row r="49" ht="19.5" customHeight="1">
      <c r="A49" s="34">
        <v>31.0</v>
      </c>
      <c r="B49" s="35" t="s">
        <v>96</v>
      </c>
      <c r="C49" s="35" t="s">
        <v>97</v>
      </c>
      <c r="D49" s="36">
        <v>2.0</v>
      </c>
      <c r="E49" s="36">
        <v>1.5</v>
      </c>
      <c r="F49" s="36">
        <v>2.0</v>
      </c>
      <c r="G49" s="36"/>
      <c r="H49" s="36">
        <v>3.5</v>
      </c>
      <c r="I49" s="36">
        <v>6.0</v>
      </c>
      <c r="J49" s="36">
        <f t="shared" si="3"/>
        <v>15</v>
      </c>
    </row>
    <row r="50" ht="19.5" customHeight="1">
      <c r="A50" s="34">
        <v>32.0</v>
      </c>
      <c r="B50" s="35" t="s">
        <v>98</v>
      </c>
      <c r="C50" s="35" t="s">
        <v>99</v>
      </c>
      <c r="D50" s="36">
        <v>2.0</v>
      </c>
      <c r="E50" s="36">
        <v>1.0</v>
      </c>
      <c r="F50" s="36">
        <v>2.0</v>
      </c>
      <c r="G50" s="36">
        <v>1.0</v>
      </c>
      <c r="H50" s="36">
        <v>3.0</v>
      </c>
      <c r="I50" s="36">
        <v>6.0</v>
      </c>
      <c r="J50" s="36">
        <f t="shared" si="3"/>
        <v>15</v>
      </c>
    </row>
    <row r="51" ht="19.5" customHeight="1">
      <c r="A51" s="34">
        <v>33.0</v>
      </c>
      <c r="B51" s="35" t="s">
        <v>100</v>
      </c>
      <c r="C51" s="35" t="s">
        <v>101</v>
      </c>
      <c r="D51" s="36">
        <v>2.0</v>
      </c>
      <c r="E51" s="36"/>
      <c r="F51" s="36">
        <v>1.5</v>
      </c>
      <c r="G51" s="36">
        <v>4.0</v>
      </c>
      <c r="H51" s="36">
        <v>1.0</v>
      </c>
      <c r="I51" s="36">
        <v>6.0</v>
      </c>
      <c r="J51" s="36">
        <f t="shared" si="3"/>
        <v>15</v>
      </c>
    </row>
    <row r="52" ht="19.5" customHeight="1">
      <c r="A52" s="34">
        <v>34.0</v>
      </c>
      <c r="B52" s="35" t="s">
        <v>102</v>
      </c>
      <c r="C52" s="35" t="s">
        <v>103</v>
      </c>
      <c r="D52" s="36">
        <v>2.0</v>
      </c>
      <c r="E52" s="36">
        <v>1.0</v>
      </c>
      <c r="F52" s="36">
        <v>2.0</v>
      </c>
      <c r="G52" s="36">
        <v>1.0</v>
      </c>
      <c r="H52" s="36">
        <v>1.0</v>
      </c>
      <c r="I52" s="36">
        <v>2.0</v>
      </c>
      <c r="J52" s="36">
        <f t="shared" si="3"/>
        <v>9</v>
      </c>
    </row>
    <row r="53" ht="19.5" customHeight="1">
      <c r="A53" s="34">
        <v>35.0</v>
      </c>
      <c r="B53" s="35" t="s">
        <v>104</v>
      </c>
      <c r="C53" s="35" t="s">
        <v>105</v>
      </c>
      <c r="D53" s="36">
        <v>2.0</v>
      </c>
      <c r="E53" s="36">
        <v>0.0</v>
      </c>
      <c r="F53" s="36">
        <v>0.0</v>
      </c>
      <c r="G53" s="36">
        <v>0.0</v>
      </c>
      <c r="H53" s="36"/>
      <c r="I53" s="36"/>
      <c r="J53" s="36">
        <f t="shared" si="3"/>
        <v>2</v>
      </c>
    </row>
    <row r="54" ht="19.5" customHeight="1">
      <c r="A54" s="34">
        <v>36.0</v>
      </c>
      <c r="B54" s="35" t="s">
        <v>106</v>
      </c>
      <c r="C54" s="35" t="s">
        <v>107</v>
      </c>
      <c r="D54" s="36" t="s">
        <v>55</v>
      </c>
      <c r="E54" s="36" t="s">
        <v>55</v>
      </c>
      <c r="F54" s="36" t="s">
        <v>55</v>
      </c>
      <c r="G54" s="36" t="s">
        <v>55</v>
      </c>
      <c r="H54" s="36" t="s">
        <v>55</v>
      </c>
      <c r="I54" s="36" t="s">
        <v>55</v>
      </c>
      <c r="J54" s="36" t="s">
        <v>55</v>
      </c>
    </row>
    <row r="55" ht="19.5" customHeight="1">
      <c r="A55" s="34">
        <v>37.0</v>
      </c>
      <c r="B55" s="35" t="s">
        <v>108</v>
      </c>
      <c r="C55" s="35" t="s">
        <v>109</v>
      </c>
      <c r="D55" s="36">
        <v>1.5</v>
      </c>
      <c r="E55" s="36">
        <v>1.0</v>
      </c>
      <c r="F55" s="36">
        <v>1.5</v>
      </c>
      <c r="G55" s="36">
        <v>0.0</v>
      </c>
      <c r="H55" s="36">
        <v>4.0</v>
      </c>
      <c r="I55" s="36">
        <v>3.0</v>
      </c>
      <c r="J55" s="36">
        <f t="shared" ref="J55:J61" si="4">ROUND(SUM(D55:I55),0)</f>
        <v>11</v>
      </c>
    </row>
    <row r="56" ht="19.5" customHeight="1">
      <c r="A56" s="34">
        <v>38.0</v>
      </c>
      <c r="B56" s="35" t="s">
        <v>110</v>
      </c>
      <c r="C56" s="35" t="s">
        <v>111</v>
      </c>
      <c r="D56" s="36">
        <v>1.5</v>
      </c>
      <c r="E56" s="36">
        <v>2.0</v>
      </c>
      <c r="F56" s="36">
        <v>1.0</v>
      </c>
      <c r="G56" s="36">
        <v>0.0</v>
      </c>
      <c r="H56" s="36">
        <v>0.0</v>
      </c>
      <c r="I56" s="36">
        <v>0.0</v>
      </c>
      <c r="J56" s="36">
        <f t="shared" si="4"/>
        <v>5</v>
      </c>
    </row>
    <row r="57" ht="19.5" customHeight="1">
      <c r="A57" s="34">
        <v>39.0</v>
      </c>
      <c r="B57" s="35" t="s">
        <v>112</v>
      </c>
      <c r="C57" s="35" t="s">
        <v>113</v>
      </c>
      <c r="D57" s="36">
        <v>2.0</v>
      </c>
      <c r="E57" s="36">
        <v>1.0</v>
      </c>
      <c r="F57" s="36"/>
      <c r="G57" s="36">
        <v>3.0</v>
      </c>
      <c r="H57" s="36">
        <v>2.0</v>
      </c>
      <c r="I57" s="36">
        <v>5.0</v>
      </c>
      <c r="J57" s="36">
        <f t="shared" si="4"/>
        <v>13</v>
      </c>
    </row>
    <row r="58" ht="19.5" customHeight="1">
      <c r="A58" s="34">
        <v>40.0</v>
      </c>
      <c r="B58" s="35" t="s">
        <v>114</v>
      </c>
      <c r="C58" s="35" t="s">
        <v>115</v>
      </c>
      <c r="D58" s="36">
        <v>1.5</v>
      </c>
      <c r="E58" s="36">
        <v>0.0</v>
      </c>
      <c r="F58" s="36">
        <v>1.0</v>
      </c>
      <c r="G58" s="36">
        <v>3.0</v>
      </c>
      <c r="H58" s="36"/>
      <c r="I58" s="36">
        <v>2.0</v>
      </c>
      <c r="J58" s="36">
        <f t="shared" si="4"/>
        <v>8</v>
      </c>
    </row>
    <row r="59" ht="19.5" customHeight="1">
      <c r="A59" s="34">
        <v>41.0</v>
      </c>
      <c r="B59" s="35" t="s">
        <v>116</v>
      </c>
      <c r="C59" s="35" t="s">
        <v>117</v>
      </c>
      <c r="D59" s="36">
        <v>1.0</v>
      </c>
      <c r="E59" s="36">
        <v>1.0</v>
      </c>
      <c r="F59" s="36">
        <v>0.5</v>
      </c>
      <c r="G59" s="36">
        <v>4.0</v>
      </c>
      <c r="H59" s="36">
        <v>1.0</v>
      </c>
      <c r="I59" s="36"/>
      <c r="J59" s="36">
        <f t="shared" si="4"/>
        <v>8</v>
      </c>
    </row>
    <row r="60" ht="19.5" customHeight="1">
      <c r="A60" s="34">
        <v>42.0</v>
      </c>
      <c r="B60" s="35" t="s">
        <v>118</v>
      </c>
      <c r="C60" s="35" t="s">
        <v>119</v>
      </c>
      <c r="D60" s="36">
        <v>1.0</v>
      </c>
      <c r="E60" s="36">
        <v>1.0</v>
      </c>
      <c r="F60" s="36">
        <v>2.0</v>
      </c>
      <c r="G60" s="36">
        <v>1.0</v>
      </c>
      <c r="H60" s="36">
        <v>4.0</v>
      </c>
      <c r="I60" s="36">
        <v>1.0</v>
      </c>
      <c r="J60" s="36">
        <f t="shared" si="4"/>
        <v>10</v>
      </c>
    </row>
    <row r="61" ht="19.5" customHeight="1">
      <c r="A61" s="34">
        <v>43.0</v>
      </c>
      <c r="B61" s="35" t="s">
        <v>120</v>
      </c>
      <c r="C61" s="35" t="s">
        <v>121</v>
      </c>
      <c r="D61" s="36">
        <v>1.5</v>
      </c>
      <c r="E61" s="36">
        <v>1.0</v>
      </c>
      <c r="F61" s="36">
        <v>2.0</v>
      </c>
      <c r="G61" s="36">
        <v>1.0</v>
      </c>
      <c r="H61" s="36">
        <v>2.0</v>
      </c>
      <c r="I61" s="36">
        <v>2.0</v>
      </c>
      <c r="J61" s="36">
        <f t="shared" si="4"/>
        <v>10</v>
      </c>
    </row>
    <row r="62" ht="19.5" customHeight="1">
      <c r="A62" s="34">
        <v>44.0</v>
      </c>
      <c r="B62" s="35" t="s">
        <v>122</v>
      </c>
      <c r="C62" s="35" t="s">
        <v>123</v>
      </c>
      <c r="D62" s="36" t="s">
        <v>124</v>
      </c>
      <c r="E62" s="36" t="s">
        <v>124</v>
      </c>
      <c r="F62" s="36" t="s">
        <v>124</v>
      </c>
      <c r="G62" s="36" t="s">
        <v>124</v>
      </c>
      <c r="H62" s="36" t="s">
        <v>124</v>
      </c>
      <c r="I62" s="36" t="s">
        <v>124</v>
      </c>
      <c r="J62" s="36" t="s">
        <v>124</v>
      </c>
    </row>
    <row r="63" ht="19.5" customHeight="1">
      <c r="A63" s="34">
        <v>45.0</v>
      </c>
      <c r="B63" s="35" t="s">
        <v>125</v>
      </c>
      <c r="C63" s="35" t="s">
        <v>126</v>
      </c>
      <c r="D63" s="36">
        <v>2.0</v>
      </c>
      <c r="E63" s="36">
        <v>1.0</v>
      </c>
      <c r="F63" s="36">
        <v>2.0</v>
      </c>
      <c r="G63" s="36">
        <v>2.0</v>
      </c>
      <c r="H63" s="36">
        <v>1.0</v>
      </c>
      <c r="I63" s="36">
        <v>1.0</v>
      </c>
      <c r="J63" s="36">
        <f t="shared" ref="J63:J77" si="5">ROUND(SUM(D63:I63),0)</f>
        <v>9</v>
      </c>
    </row>
    <row r="64" ht="19.5" customHeight="1">
      <c r="A64" s="34">
        <v>46.0</v>
      </c>
      <c r="B64" s="35" t="s">
        <v>127</v>
      </c>
      <c r="C64" s="35" t="s">
        <v>128</v>
      </c>
      <c r="D64" s="36">
        <v>1.0</v>
      </c>
      <c r="E64" s="36">
        <v>1.0</v>
      </c>
      <c r="F64" s="36">
        <v>1.5</v>
      </c>
      <c r="G64" s="36">
        <v>4.0</v>
      </c>
      <c r="H64" s="36">
        <v>1.0</v>
      </c>
      <c r="I64" s="36">
        <v>0.0</v>
      </c>
      <c r="J64" s="36">
        <f t="shared" si="5"/>
        <v>9</v>
      </c>
    </row>
    <row r="65" ht="19.5" customHeight="1">
      <c r="A65" s="34">
        <v>47.0</v>
      </c>
      <c r="B65" s="35" t="s">
        <v>129</v>
      </c>
      <c r="C65" s="35" t="s">
        <v>130</v>
      </c>
      <c r="D65" s="36">
        <v>1.5</v>
      </c>
      <c r="E65" s="36">
        <v>1.0</v>
      </c>
      <c r="F65" s="36">
        <v>1.5</v>
      </c>
      <c r="G65" s="36">
        <v>4.0</v>
      </c>
      <c r="H65" s="36">
        <v>2.0</v>
      </c>
      <c r="I65" s="36">
        <v>6.0</v>
      </c>
      <c r="J65" s="36">
        <f t="shared" si="5"/>
        <v>16</v>
      </c>
    </row>
    <row r="66" ht="19.5" customHeight="1">
      <c r="A66" s="34">
        <v>48.0</v>
      </c>
      <c r="B66" s="35" t="s">
        <v>131</v>
      </c>
      <c r="C66" s="35" t="s">
        <v>132</v>
      </c>
      <c r="D66" s="36">
        <v>2.0</v>
      </c>
      <c r="E66" s="36">
        <v>1.0</v>
      </c>
      <c r="F66" s="36">
        <v>1.5</v>
      </c>
      <c r="G66" s="36">
        <v>4.0</v>
      </c>
      <c r="H66" s="36">
        <v>2.0</v>
      </c>
      <c r="I66" s="36">
        <v>6.0</v>
      </c>
      <c r="J66" s="36">
        <f t="shared" si="5"/>
        <v>17</v>
      </c>
    </row>
    <row r="67" ht="19.5" customHeight="1">
      <c r="A67" s="34">
        <v>49.0</v>
      </c>
      <c r="B67" s="35" t="s">
        <v>133</v>
      </c>
      <c r="C67" s="35" t="s">
        <v>134</v>
      </c>
      <c r="D67" s="36">
        <v>0.0</v>
      </c>
      <c r="E67" s="36">
        <v>0.0</v>
      </c>
      <c r="F67" s="36">
        <v>1.5</v>
      </c>
      <c r="G67" s="36">
        <v>1.0</v>
      </c>
      <c r="H67" s="36">
        <v>1.0</v>
      </c>
      <c r="I67" s="36">
        <v>0.0</v>
      </c>
      <c r="J67" s="36">
        <f t="shared" si="5"/>
        <v>4</v>
      </c>
    </row>
    <row r="68" ht="19.5" customHeight="1">
      <c r="A68" s="34">
        <v>50.0</v>
      </c>
      <c r="B68" s="35" t="s">
        <v>135</v>
      </c>
      <c r="C68" s="35" t="s">
        <v>136</v>
      </c>
      <c r="D68" s="36">
        <v>0.0</v>
      </c>
      <c r="E68" s="36">
        <v>0.0</v>
      </c>
      <c r="F68" s="36">
        <v>1.0</v>
      </c>
      <c r="G68" s="36">
        <v>0.0</v>
      </c>
      <c r="H68" s="36">
        <v>1.0</v>
      </c>
      <c r="I68" s="36">
        <v>5.0</v>
      </c>
      <c r="J68" s="36">
        <f t="shared" si="5"/>
        <v>7</v>
      </c>
    </row>
    <row r="69" ht="19.5" customHeight="1">
      <c r="A69" s="34">
        <v>51.0</v>
      </c>
      <c r="B69" s="35" t="s">
        <v>137</v>
      </c>
      <c r="C69" s="35" t="s">
        <v>138</v>
      </c>
      <c r="D69" s="36">
        <v>2.0</v>
      </c>
      <c r="E69" s="36">
        <v>2.0</v>
      </c>
      <c r="F69" s="36">
        <v>2.0</v>
      </c>
      <c r="G69" s="36">
        <v>3.0</v>
      </c>
      <c r="H69" s="36">
        <v>4.0</v>
      </c>
      <c r="I69" s="36">
        <v>6.0</v>
      </c>
      <c r="J69" s="36">
        <f t="shared" si="5"/>
        <v>19</v>
      </c>
    </row>
    <row r="70" ht="19.5" customHeight="1">
      <c r="A70" s="34">
        <v>52.0</v>
      </c>
      <c r="B70" s="35" t="s">
        <v>139</v>
      </c>
      <c r="C70" s="35" t="s">
        <v>140</v>
      </c>
      <c r="D70" s="36">
        <v>1.0</v>
      </c>
      <c r="E70" s="36"/>
      <c r="F70" s="36">
        <v>2.0</v>
      </c>
      <c r="G70" s="36"/>
      <c r="H70" s="36"/>
      <c r="I70" s="36"/>
      <c r="J70" s="36">
        <f t="shared" si="5"/>
        <v>3</v>
      </c>
    </row>
    <row r="71" ht="19.5" customHeight="1">
      <c r="A71" s="34">
        <v>53.0</v>
      </c>
      <c r="B71" s="35" t="s">
        <v>141</v>
      </c>
      <c r="C71" s="35" t="s">
        <v>142</v>
      </c>
      <c r="D71" s="36">
        <v>1.5</v>
      </c>
      <c r="E71" s="36">
        <v>1.0</v>
      </c>
      <c r="F71" s="36">
        <v>2.0</v>
      </c>
      <c r="G71" s="36">
        <v>3.0</v>
      </c>
      <c r="H71" s="36">
        <v>4.0</v>
      </c>
      <c r="I71" s="36">
        <v>6.0</v>
      </c>
      <c r="J71" s="36">
        <f t="shared" si="5"/>
        <v>18</v>
      </c>
    </row>
    <row r="72" ht="19.5" customHeight="1">
      <c r="A72" s="34">
        <v>54.0</v>
      </c>
      <c r="B72" s="35" t="s">
        <v>143</v>
      </c>
      <c r="C72" s="35" t="s">
        <v>144</v>
      </c>
      <c r="D72" s="36">
        <v>1.5</v>
      </c>
      <c r="E72" s="36">
        <v>1.5</v>
      </c>
      <c r="F72" s="36">
        <v>2.0</v>
      </c>
      <c r="G72" s="36">
        <v>4.0</v>
      </c>
      <c r="H72" s="36">
        <v>3.0</v>
      </c>
      <c r="I72" s="36">
        <v>6.0</v>
      </c>
      <c r="J72" s="36">
        <f t="shared" si="5"/>
        <v>18</v>
      </c>
    </row>
    <row r="73" ht="19.5" customHeight="1">
      <c r="A73" s="34">
        <v>55.0</v>
      </c>
      <c r="B73" s="35" t="s">
        <v>145</v>
      </c>
      <c r="C73" s="35" t="s">
        <v>146</v>
      </c>
      <c r="D73" s="36">
        <v>0.0</v>
      </c>
      <c r="E73" s="36"/>
      <c r="F73" s="36"/>
      <c r="G73" s="36"/>
      <c r="H73" s="36">
        <v>0.0</v>
      </c>
      <c r="I73" s="36">
        <v>0.0</v>
      </c>
      <c r="J73" s="36">
        <f t="shared" si="5"/>
        <v>0</v>
      </c>
    </row>
    <row r="74" ht="19.5" customHeight="1">
      <c r="A74" s="34">
        <v>56.0</v>
      </c>
      <c r="B74" s="35" t="s">
        <v>147</v>
      </c>
      <c r="C74" s="35" t="s">
        <v>148</v>
      </c>
      <c r="D74" s="36">
        <v>1.5</v>
      </c>
      <c r="E74" s="36">
        <v>1.5</v>
      </c>
      <c r="F74" s="36">
        <v>2.0</v>
      </c>
      <c r="G74" s="36">
        <v>4.0</v>
      </c>
      <c r="H74" s="36">
        <v>4.0</v>
      </c>
      <c r="I74" s="36">
        <v>5.0</v>
      </c>
      <c r="J74" s="36">
        <f t="shared" si="5"/>
        <v>18</v>
      </c>
    </row>
    <row r="75" ht="19.5" customHeight="1">
      <c r="A75" s="34">
        <v>57.0</v>
      </c>
      <c r="B75" s="35" t="s">
        <v>149</v>
      </c>
      <c r="C75" s="35" t="s">
        <v>150</v>
      </c>
      <c r="D75" s="36">
        <v>1.5</v>
      </c>
      <c r="E75" s="36">
        <v>0.0</v>
      </c>
      <c r="F75" s="36">
        <v>1.0</v>
      </c>
      <c r="G75" s="36">
        <v>2.0</v>
      </c>
      <c r="H75" s="36">
        <v>2.0</v>
      </c>
      <c r="I75" s="36"/>
      <c r="J75" s="36">
        <f t="shared" si="5"/>
        <v>7</v>
      </c>
    </row>
    <row r="76" ht="19.5" customHeight="1">
      <c r="A76" s="34">
        <v>58.0</v>
      </c>
      <c r="B76" s="35" t="s">
        <v>151</v>
      </c>
      <c r="C76" s="35" t="s">
        <v>152</v>
      </c>
      <c r="D76" s="36">
        <v>2.0</v>
      </c>
      <c r="E76" s="36">
        <v>1.0</v>
      </c>
      <c r="F76" s="36">
        <v>1.0</v>
      </c>
      <c r="G76" s="36">
        <v>1.0</v>
      </c>
      <c r="H76" s="36">
        <v>1.0</v>
      </c>
      <c r="I76" s="36">
        <v>2.0</v>
      </c>
      <c r="J76" s="36">
        <f t="shared" si="5"/>
        <v>8</v>
      </c>
    </row>
    <row r="77" ht="19.5" customHeight="1">
      <c r="A77" s="34">
        <v>59.0</v>
      </c>
      <c r="B77" s="35" t="s">
        <v>153</v>
      </c>
      <c r="C77" s="35" t="s">
        <v>154</v>
      </c>
      <c r="D77" s="36">
        <v>1.5</v>
      </c>
      <c r="E77" s="36">
        <v>1.5</v>
      </c>
      <c r="F77" s="36">
        <v>1.5</v>
      </c>
      <c r="G77" s="36">
        <v>2.0</v>
      </c>
      <c r="H77" s="36">
        <v>1.0</v>
      </c>
      <c r="I77" s="36">
        <v>6.0</v>
      </c>
      <c r="J77" s="36">
        <f t="shared" si="5"/>
        <v>14</v>
      </c>
    </row>
    <row r="78" ht="19.5" customHeight="1">
      <c r="A78" s="37" t="s">
        <v>155</v>
      </c>
      <c r="B78" s="2"/>
      <c r="C78" s="3"/>
      <c r="D78" s="38">
        <f t="shared" ref="D78:I78" si="6">COUNT($A$19:$A$77)</f>
        <v>59</v>
      </c>
      <c r="E78" s="38">
        <f t="shared" si="6"/>
        <v>59</v>
      </c>
      <c r="F78" s="38">
        <f t="shared" si="6"/>
        <v>59</v>
      </c>
      <c r="G78" s="38">
        <f t="shared" si="6"/>
        <v>59</v>
      </c>
      <c r="H78" s="38">
        <f t="shared" si="6"/>
        <v>59</v>
      </c>
      <c r="I78" s="38">
        <f t="shared" si="6"/>
        <v>59</v>
      </c>
      <c r="J78" s="39"/>
    </row>
    <row r="79" ht="19.5" customHeight="1">
      <c r="A79" s="40" t="s">
        <v>156</v>
      </c>
      <c r="B79" s="2"/>
      <c r="C79" s="3"/>
      <c r="D79" s="41">
        <f t="shared" ref="D79:I79" si="7">COUNTIF(D19:D77,"&gt;="&amp;D17)</f>
        <v>37</v>
      </c>
      <c r="E79" s="41">
        <f t="shared" si="7"/>
        <v>14</v>
      </c>
      <c r="F79" s="41">
        <f t="shared" si="7"/>
        <v>38</v>
      </c>
      <c r="G79" s="41">
        <f t="shared" si="7"/>
        <v>23</v>
      </c>
      <c r="H79" s="41">
        <f t="shared" si="7"/>
        <v>19</v>
      </c>
      <c r="I79" s="41">
        <f t="shared" si="7"/>
        <v>26</v>
      </c>
      <c r="J79" s="42"/>
    </row>
    <row r="80" ht="30.75" customHeight="1">
      <c r="A80" s="40" t="s">
        <v>157</v>
      </c>
      <c r="B80" s="2"/>
      <c r="C80" s="3"/>
      <c r="D80" s="43">
        <f t="shared" ref="D80:I80" si="8">D78*D16</f>
        <v>118</v>
      </c>
      <c r="E80" s="43">
        <f t="shared" si="8"/>
        <v>118</v>
      </c>
      <c r="F80" s="43">
        <f t="shared" si="8"/>
        <v>118</v>
      </c>
      <c r="G80" s="43">
        <f t="shared" si="8"/>
        <v>236</v>
      </c>
      <c r="H80" s="43">
        <f t="shared" si="8"/>
        <v>236</v>
      </c>
      <c r="I80" s="43">
        <f t="shared" si="8"/>
        <v>354</v>
      </c>
      <c r="J80" s="42"/>
    </row>
    <row r="81" ht="32.25" customHeight="1">
      <c r="A81" s="40" t="s">
        <v>158</v>
      </c>
      <c r="B81" s="2"/>
      <c r="C81" s="3"/>
      <c r="D81" s="41">
        <f t="shared" ref="D81:I81" si="9">D79*D16</f>
        <v>74</v>
      </c>
      <c r="E81" s="41">
        <f t="shared" si="9"/>
        <v>28</v>
      </c>
      <c r="F81" s="41">
        <f t="shared" si="9"/>
        <v>76</v>
      </c>
      <c r="G81" s="41">
        <f t="shared" si="9"/>
        <v>92</v>
      </c>
      <c r="H81" s="41">
        <f t="shared" si="9"/>
        <v>76</v>
      </c>
      <c r="I81" s="41">
        <f t="shared" si="9"/>
        <v>156</v>
      </c>
      <c r="J81" s="42"/>
    </row>
    <row r="82" ht="51.75" customHeight="1">
      <c r="A82" s="37" t="s">
        <v>159</v>
      </c>
      <c r="B82" s="2"/>
      <c r="C82" s="3"/>
      <c r="D82" s="44" t="s">
        <v>160</v>
      </c>
      <c r="E82" s="2"/>
      <c r="F82" s="2"/>
      <c r="G82" s="3"/>
      <c r="H82" s="44" t="s">
        <v>159</v>
      </c>
      <c r="I82" s="2"/>
      <c r="J82" s="3"/>
    </row>
    <row r="83" ht="19.5" customHeight="1">
      <c r="A83" s="45" t="s">
        <v>161</v>
      </c>
      <c r="B83" s="46"/>
      <c r="C83" s="47" t="s">
        <v>30</v>
      </c>
      <c r="D83" s="48">
        <f t="shared" ref="D83:D87" si="10">IFERROR(ROUND((SUMIF($D$15:$I$15,C83,$D$81:$I$81)/SUMIF($D$15:$I$15,C83,$D$80:$I$80))*100,2),"NIL")</f>
        <v>48.18</v>
      </c>
      <c r="E83" s="2"/>
      <c r="F83" s="2"/>
      <c r="G83" s="3"/>
      <c r="H83" s="49" t="str">
        <f t="shared" ref="H83:H87" si="11">IF(ISTEXT(D83),"NIL",IF(D83&gt;70,"3",IF(AND(D83&gt;50,D83&lt;=70),"2",IF(D83&lt;=50,"1","NIL"))))</f>
        <v>1</v>
      </c>
      <c r="I83" s="2"/>
      <c r="J83" s="3"/>
    </row>
    <row r="84" ht="19.5" customHeight="1">
      <c r="A84" s="45" t="s">
        <v>161</v>
      </c>
      <c r="B84" s="46"/>
      <c r="C84" s="47" t="s">
        <v>162</v>
      </c>
      <c r="D84" s="48" t="str">
        <f t="shared" si="10"/>
        <v>NIL</v>
      </c>
      <c r="E84" s="2"/>
      <c r="F84" s="2"/>
      <c r="G84" s="3"/>
      <c r="H84" s="49" t="str">
        <f t="shared" si="11"/>
        <v>NIL</v>
      </c>
      <c r="I84" s="2"/>
      <c r="J84" s="3"/>
    </row>
    <row r="85" ht="19.5" customHeight="1">
      <c r="A85" s="45" t="s">
        <v>161</v>
      </c>
      <c r="B85" s="46"/>
      <c r="C85" s="47" t="s">
        <v>163</v>
      </c>
      <c r="D85" s="48" t="str">
        <f t="shared" si="10"/>
        <v>NIL</v>
      </c>
      <c r="E85" s="2"/>
      <c r="F85" s="2"/>
      <c r="G85" s="3"/>
      <c r="H85" s="49" t="str">
        <f t="shared" si="11"/>
        <v>NIL</v>
      </c>
      <c r="I85" s="2"/>
      <c r="J85" s="3"/>
    </row>
    <row r="86" ht="19.5" customHeight="1">
      <c r="A86" s="45" t="s">
        <v>161</v>
      </c>
      <c r="B86" s="46"/>
      <c r="C86" s="47" t="s">
        <v>164</v>
      </c>
      <c r="D86" s="48" t="str">
        <f t="shared" si="10"/>
        <v>NIL</v>
      </c>
      <c r="E86" s="2"/>
      <c r="F86" s="2"/>
      <c r="G86" s="3"/>
      <c r="H86" s="49" t="str">
        <f t="shared" si="11"/>
        <v>NIL</v>
      </c>
      <c r="I86" s="2"/>
      <c r="J86" s="3"/>
    </row>
    <row r="87" ht="19.5" customHeight="1">
      <c r="A87" s="45" t="s">
        <v>161</v>
      </c>
      <c r="B87" s="46"/>
      <c r="C87" s="47" t="s">
        <v>31</v>
      </c>
      <c r="D87" s="48">
        <f t="shared" si="10"/>
        <v>29.38</v>
      </c>
      <c r="E87" s="2"/>
      <c r="F87" s="2"/>
      <c r="G87" s="3"/>
      <c r="H87" s="49" t="str">
        <f t="shared" si="11"/>
        <v>1</v>
      </c>
      <c r="I87" s="2"/>
      <c r="J87" s="3"/>
    </row>
    <row r="88" ht="19.5" customHeight="1">
      <c r="A88" s="50" t="s">
        <v>165</v>
      </c>
      <c r="B88" s="12"/>
      <c r="C88" s="13"/>
      <c r="D88" s="51" t="s">
        <v>166</v>
      </c>
      <c r="E88" s="2"/>
      <c r="F88" s="2"/>
      <c r="G88" s="3"/>
      <c r="H88" s="51" t="s">
        <v>167</v>
      </c>
      <c r="I88" s="2"/>
      <c r="J88" s="3"/>
    </row>
    <row r="89" ht="19.5" customHeight="1">
      <c r="A89" s="52"/>
      <c r="C89" s="53"/>
      <c r="D89" s="51" t="s">
        <v>168</v>
      </c>
      <c r="E89" s="2"/>
      <c r="F89" s="2"/>
      <c r="G89" s="3"/>
      <c r="H89" s="51" t="s">
        <v>169</v>
      </c>
      <c r="I89" s="2"/>
      <c r="J89" s="3"/>
    </row>
    <row r="90" ht="26.25" customHeight="1">
      <c r="A90" s="54"/>
      <c r="B90" s="19"/>
      <c r="C90" s="55"/>
      <c r="D90" s="51" t="s">
        <v>170</v>
      </c>
      <c r="E90" s="2"/>
      <c r="F90" s="2"/>
      <c r="G90" s="3"/>
      <c r="H90" s="51" t="s">
        <v>171</v>
      </c>
      <c r="I90" s="2"/>
      <c r="J90" s="3"/>
    </row>
    <row r="91" ht="147.0" customHeight="1"/>
    <row r="92" ht="30.0" customHeight="1">
      <c r="A92" s="56"/>
    </row>
    <row r="93" ht="15.75" customHeight="1">
      <c r="A93" s="57" t="s">
        <v>172</v>
      </c>
    </row>
    <row r="94" ht="22.5" customHeight="1">
      <c r="A94" s="58" t="s">
        <v>173</v>
      </c>
    </row>
    <row r="95" ht="15.0" customHeight="1">
      <c r="B95" s="59"/>
      <c r="D95" s="60"/>
      <c r="E95" s="61"/>
      <c r="F95" s="61"/>
      <c r="G95" s="61"/>
      <c r="H95" s="60"/>
      <c r="I95" s="60"/>
    </row>
    <row r="96" ht="14.25" customHeight="1">
      <c r="B96" s="59"/>
      <c r="D96" s="60"/>
      <c r="E96" s="60"/>
      <c r="F96" s="60"/>
      <c r="G96" s="60"/>
      <c r="H96" s="60"/>
      <c r="I96" s="60"/>
    </row>
    <row r="97" ht="14.25" customHeight="1">
      <c r="B97" s="59"/>
      <c r="D97" s="60"/>
      <c r="E97" s="60"/>
      <c r="F97" s="60"/>
      <c r="G97" s="60"/>
      <c r="H97" s="60"/>
      <c r="I97" s="60"/>
    </row>
    <row r="98" ht="14.25" customHeight="1">
      <c r="B98" s="59"/>
      <c r="D98" s="60"/>
      <c r="E98" s="60"/>
      <c r="F98" s="60"/>
      <c r="G98" s="60"/>
      <c r="H98" s="60"/>
      <c r="I98" s="60"/>
    </row>
    <row r="99" ht="14.25" customHeight="1">
      <c r="B99" s="59"/>
      <c r="D99" s="60"/>
      <c r="E99" s="60"/>
      <c r="F99" s="60"/>
      <c r="G99" s="60"/>
      <c r="H99" s="60"/>
      <c r="I99" s="60"/>
    </row>
    <row r="100" ht="14.25" customHeight="1">
      <c r="B100" s="59"/>
      <c r="D100" s="60"/>
      <c r="E100" s="60"/>
      <c r="F100" s="60"/>
      <c r="G100" s="60"/>
      <c r="H100" s="60"/>
      <c r="I100" s="60"/>
    </row>
    <row r="101" ht="14.25" customHeight="1">
      <c r="B101" s="59"/>
      <c r="D101" s="60"/>
      <c r="E101" s="60"/>
      <c r="F101" s="60"/>
      <c r="G101" s="60"/>
      <c r="H101" s="60"/>
      <c r="I101" s="60"/>
    </row>
    <row r="102" ht="14.25" customHeight="1">
      <c r="B102" s="59"/>
      <c r="D102" s="60"/>
      <c r="E102" s="60"/>
      <c r="F102" s="60"/>
      <c r="G102" s="60"/>
      <c r="H102" s="60"/>
      <c r="I102" s="60"/>
    </row>
    <row r="103" ht="14.25" customHeight="1">
      <c r="B103" s="59"/>
      <c r="D103" s="60"/>
      <c r="E103" s="60"/>
      <c r="F103" s="60"/>
      <c r="G103" s="60"/>
      <c r="H103" s="60"/>
      <c r="I103" s="60"/>
    </row>
    <row r="104" ht="14.25" customHeight="1">
      <c r="B104" s="59"/>
      <c r="D104" s="60"/>
      <c r="E104" s="60"/>
      <c r="F104" s="60"/>
      <c r="G104" s="60"/>
      <c r="H104" s="60"/>
      <c r="I104" s="60"/>
    </row>
    <row r="105" ht="14.25" customHeight="1">
      <c r="B105" s="59"/>
      <c r="D105" s="60"/>
      <c r="E105" s="60"/>
      <c r="F105" s="60"/>
      <c r="G105" s="60"/>
      <c r="H105" s="60"/>
      <c r="I105" s="60"/>
    </row>
    <row r="106" ht="14.25" customHeight="1">
      <c r="B106" s="59"/>
      <c r="D106" s="60"/>
      <c r="E106" s="60"/>
      <c r="F106" s="60"/>
      <c r="G106" s="60"/>
      <c r="H106" s="60"/>
      <c r="I106" s="60"/>
    </row>
    <row r="107" ht="14.25" customHeight="1">
      <c r="B107" s="59"/>
      <c r="D107" s="60"/>
      <c r="E107" s="60"/>
      <c r="F107" s="60"/>
      <c r="G107" s="60"/>
      <c r="H107" s="60"/>
      <c r="I107" s="60"/>
    </row>
    <row r="108" ht="14.25" customHeight="1">
      <c r="B108" s="59"/>
      <c r="D108" s="60"/>
      <c r="E108" s="60"/>
      <c r="F108" s="60"/>
      <c r="G108" s="60"/>
      <c r="H108" s="60"/>
      <c r="I108" s="60"/>
    </row>
    <row r="109" ht="14.25" customHeight="1">
      <c r="B109" s="59"/>
      <c r="D109" s="60"/>
      <c r="E109" s="60"/>
      <c r="F109" s="60"/>
      <c r="G109" s="60"/>
      <c r="H109" s="60"/>
      <c r="I109" s="60"/>
    </row>
    <row r="110" ht="14.25" customHeight="1">
      <c r="B110" s="59"/>
      <c r="D110" s="60"/>
      <c r="E110" s="60"/>
      <c r="F110" s="60"/>
      <c r="G110" s="60"/>
      <c r="H110" s="60"/>
      <c r="I110" s="60"/>
    </row>
    <row r="111" ht="14.25" customHeight="1">
      <c r="B111" s="59"/>
      <c r="D111" s="60"/>
      <c r="E111" s="60"/>
      <c r="F111" s="60"/>
      <c r="G111" s="60"/>
      <c r="H111" s="60"/>
      <c r="I111" s="60"/>
    </row>
    <row r="112" ht="14.25" customHeight="1">
      <c r="B112" s="59"/>
      <c r="D112" s="60"/>
      <c r="E112" s="60"/>
      <c r="F112" s="60"/>
      <c r="G112" s="60"/>
      <c r="H112" s="60"/>
      <c r="I112" s="60"/>
    </row>
    <row r="113" ht="14.25" customHeight="1">
      <c r="B113" s="59"/>
      <c r="D113" s="60"/>
      <c r="E113" s="60"/>
      <c r="F113" s="60"/>
      <c r="G113" s="60"/>
      <c r="H113" s="60"/>
      <c r="I113" s="60"/>
    </row>
    <row r="114" ht="14.25" customHeight="1">
      <c r="B114" s="59"/>
      <c r="D114" s="60"/>
      <c r="E114" s="60"/>
      <c r="F114" s="60"/>
      <c r="G114" s="60"/>
      <c r="H114" s="60"/>
      <c r="I114" s="60"/>
    </row>
    <row r="115" ht="14.25" customHeight="1">
      <c r="B115" s="59"/>
      <c r="D115" s="60"/>
      <c r="E115" s="60"/>
      <c r="F115" s="60"/>
      <c r="G115" s="60"/>
      <c r="H115" s="60"/>
      <c r="I115" s="60"/>
    </row>
    <row r="116" ht="14.25" customHeight="1">
      <c r="B116" s="59"/>
      <c r="D116" s="60"/>
      <c r="E116" s="60"/>
      <c r="F116" s="60"/>
      <c r="G116" s="60"/>
      <c r="H116" s="60"/>
      <c r="I116" s="60"/>
    </row>
    <row r="117" ht="14.25" customHeight="1">
      <c r="B117" s="59"/>
      <c r="D117" s="60"/>
      <c r="E117" s="60"/>
      <c r="F117" s="60"/>
      <c r="G117" s="60"/>
      <c r="H117" s="60"/>
      <c r="I117" s="60"/>
    </row>
    <row r="118" ht="14.25" customHeight="1">
      <c r="B118" s="59"/>
      <c r="D118" s="60"/>
      <c r="E118" s="60"/>
      <c r="F118" s="60"/>
      <c r="G118" s="60"/>
      <c r="H118" s="60"/>
      <c r="I118" s="60"/>
    </row>
    <row r="119" ht="14.25" customHeight="1">
      <c r="B119" s="59"/>
      <c r="D119" s="60"/>
      <c r="E119" s="60"/>
      <c r="F119" s="60"/>
      <c r="G119" s="60"/>
      <c r="H119" s="60"/>
      <c r="I119" s="60"/>
    </row>
    <row r="120" ht="14.25" customHeight="1">
      <c r="B120" s="59"/>
      <c r="D120" s="60"/>
      <c r="E120" s="60"/>
      <c r="F120" s="60"/>
      <c r="G120" s="60"/>
      <c r="H120" s="60"/>
      <c r="I120" s="60"/>
    </row>
    <row r="121" ht="14.25" customHeight="1">
      <c r="B121" s="59"/>
      <c r="D121" s="60"/>
      <c r="E121" s="60"/>
      <c r="F121" s="60"/>
      <c r="G121" s="60"/>
      <c r="H121" s="60"/>
      <c r="I121" s="60"/>
    </row>
    <row r="122" ht="14.25" customHeight="1">
      <c r="B122" s="59"/>
      <c r="D122" s="60"/>
      <c r="E122" s="60"/>
      <c r="F122" s="60"/>
      <c r="G122" s="60"/>
      <c r="H122" s="60"/>
      <c r="I122" s="60"/>
    </row>
    <row r="123" ht="14.25" customHeight="1">
      <c r="B123" s="59"/>
      <c r="D123" s="60"/>
      <c r="E123" s="60"/>
      <c r="F123" s="60"/>
      <c r="G123" s="60"/>
      <c r="H123" s="60"/>
      <c r="I123" s="60"/>
    </row>
    <row r="124" ht="14.25" customHeight="1">
      <c r="B124" s="59"/>
      <c r="D124" s="60"/>
      <c r="E124" s="60"/>
      <c r="F124" s="60"/>
      <c r="G124" s="60"/>
      <c r="H124" s="60"/>
      <c r="I124" s="60"/>
    </row>
    <row r="125" ht="14.25" customHeight="1">
      <c r="B125" s="59"/>
      <c r="D125" s="60"/>
      <c r="E125" s="60"/>
      <c r="F125" s="60"/>
      <c r="G125" s="60"/>
      <c r="H125" s="60"/>
      <c r="I125" s="60"/>
    </row>
    <row r="126" ht="14.25" customHeight="1">
      <c r="B126" s="59"/>
      <c r="D126" s="60"/>
      <c r="E126" s="60"/>
      <c r="F126" s="60"/>
      <c r="G126" s="60"/>
      <c r="H126" s="60"/>
      <c r="I126" s="60"/>
    </row>
    <row r="127" ht="14.25" customHeight="1">
      <c r="B127" s="59"/>
      <c r="D127" s="60"/>
      <c r="E127" s="60"/>
      <c r="F127" s="60"/>
      <c r="G127" s="60"/>
      <c r="H127" s="60"/>
      <c r="I127" s="60"/>
    </row>
    <row r="128" ht="14.25" customHeight="1">
      <c r="B128" s="59"/>
      <c r="D128" s="60"/>
      <c r="E128" s="60"/>
      <c r="F128" s="60"/>
      <c r="G128" s="60"/>
      <c r="H128" s="60"/>
      <c r="I128" s="60"/>
    </row>
    <row r="129" ht="14.25" customHeight="1">
      <c r="B129" s="59"/>
      <c r="D129" s="60"/>
      <c r="E129" s="60"/>
      <c r="F129" s="60"/>
      <c r="G129" s="60"/>
      <c r="H129" s="60"/>
      <c r="I129" s="60"/>
    </row>
    <row r="130" ht="14.25" customHeight="1">
      <c r="B130" s="59"/>
      <c r="D130" s="60"/>
      <c r="E130" s="60"/>
      <c r="F130" s="60"/>
      <c r="G130" s="60"/>
      <c r="H130" s="60"/>
      <c r="I130" s="60"/>
    </row>
    <row r="131" ht="14.25" customHeight="1">
      <c r="B131" s="59"/>
      <c r="D131" s="60"/>
      <c r="E131" s="60"/>
      <c r="F131" s="60"/>
      <c r="G131" s="60"/>
      <c r="H131" s="60"/>
      <c r="I131" s="60"/>
    </row>
    <row r="132" ht="14.25" customHeight="1">
      <c r="B132" s="59"/>
      <c r="D132" s="60"/>
      <c r="E132" s="60"/>
      <c r="F132" s="60"/>
      <c r="G132" s="60"/>
      <c r="H132" s="60"/>
      <c r="I132" s="60"/>
    </row>
    <row r="133" ht="14.25" customHeight="1">
      <c r="B133" s="59"/>
      <c r="D133" s="60"/>
      <c r="E133" s="60"/>
      <c r="F133" s="60"/>
      <c r="G133" s="60"/>
      <c r="H133" s="60"/>
      <c r="I133" s="60"/>
    </row>
    <row r="134" ht="14.25" customHeight="1">
      <c r="B134" s="59"/>
      <c r="D134" s="60"/>
      <c r="E134" s="60"/>
      <c r="F134" s="60"/>
      <c r="G134" s="60"/>
      <c r="H134" s="60"/>
      <c r="I134" s="60"/>
    </row>
    <row r="135" ht="14.25" customHeight="1">
      <c r="B135" s="59"/>
      <c r="D135" s="60"/>
      <c r="E135" s="60"/>
      <c r="F135" s="60"/>
      <c r="G135" s="60"/>
      <c r="H135" s="60"/>
      <c r="I135" s="60"/>
    </row>
    <row r="136" ht="14.25" customHeight="1">
      <c r="B136" s="59"/>
      <c r="D136" s="60"/>
      <c r="E136" s="60"/>
      <c r="F136" s="60"/>
      <c r="G136" s="60"/>
      <c r="H136" s="60"/>
      <c r="I136" s="60"/>
    </row>
    <row r="137" ht="14.25" customHeight="1">
      <c r="B137" s="59"/>
      <c r="D137" s="60"/>
      <c r="E137" s="60"/>
      <c r="F137" s="60"/>
      <c r="G137" s="60"/>
      <c r="H137" s="60"/>
      <c r="I137" s="60"/>
    </row>
    <row r="138" ht="14.25" customHeight="1">
      <c r="B138" s="59"/>
      <c r="D138" s="60"/>
      <c r="E138" s="60"/>
      <c r="F138" s="60"/>
      <c r="G138" s="60"/>
      <c r="H138" s="60"/>
      <c r="I138" s="60"/>
    </row>
    <row r="139" ht="14.25" customHeight="1">
      <c r="B139" s="59"/>
      <c r="D139" s="60"/>
      <c r="E139" s="60"/>
      <c r="F139" s="60"/>
      <c r="G139" s="60"/>
      <c r="H139" s="60"/>
      <c r="I139" s="60"/>
    </row>
    <row r="140" ht="14.25" customHeight="1">
      <c r="B140" s="59"/>
      <c r="D140" s="60"/>
      <c r="E140" s="60"/>
      <c r="F140" s="60"/>
      <c r="G140" s="60"/>
      <c r="H140" s="60"/>
      <c r="I140" s="60"/>
    </row>
    <row r="141" ht="14.25" customHeight="1">
      <c r="B141" s="59"/>
      <c r="D141" s="60"/>
      <c r="E141" s="60"/>
      <c r="F141" s="60"/>
      <c r="G141" s="60"/>
      <c r="H141" s="60"/>
      <c r="I141" s="60"/>
    </row>
    <row r="142" ht="14.25" customHeight="1">
      <c r="B142" s="59"/>
      <c r="D142" s="60"/>
      <c r="E142" s="60"/>
      <c r="F142" s="60"/>
      <c r="G142" s="60"/>
      <c r="H142" s="60"/>
      <c r="I142" s="60"/>
    </row>
    <row r="143" ht="14.25" customHeight="1">
      <c r="B143" s="59"/>
      <c r="D143" s="60"/>
      <c r="E143" s="60"/>
      <c r="F143" s="60"/>
      <c r="G143" s="60"/>
      <c r="H143" s="60"/>
      <c r="I143" s="60"/>
    </row>
    <row r="144" ht="14.25" customHeight="1">
      <c r="B144" s="59"/>
      <c r="D144" s="60"/>
      <c r="E144" s="60"/>
      <c r="F144" s="60"/>
      <c r="G144" s="60"/>
      <c r="H144" s="60"/>
      <c r="I144" s="60"/>
    </row>
    <row r="145" ht="14.25" customHeight="1">
      <c r="B145" s="59"/>
      <c r="D145" s="60"/>
      <c r="E145" s="60"/>
      <c r="F145" s="60"/>
      <c r="G145" s="60"/>
      <c r="H145" s="60"/>
      <c r="I145" s="60"/>
    </row>
    <row r="146" ht="14.25" customHeight="1">
      <c r="B146" s="59"/>
      <c r="D146" s="60"/>
      <c r="E146" s="60"/>
      <c r="F146" s="60"/>
      <c r="G146" s="60"/>
      <c r="H146" s="60"/>
      <c r="I146" s="60"/>
    </row>
    <row r="147" ht="14.25" customHeight="1">
      <c r="B147" s="59"/>
      <c r="D147" s="60"/>
      <c r="E147" s="60"/>
      <c r="F147" s="60"/>
      <c r="G147" s="60"/>
      <c r="H147" s="60"/>
      <c r="I147" s="60"/>
    </row>
    <row r="148" ht="14.25" customHeight="1">
      <c r="B148" s="59"/>
      <c r="D148" s="60"/>
      <c r="E148" s="60"/>
      <c r="F148" s="60"/>
      <c r="G148" s="60"/>
      <c r="H148" s="60"/>
      <c r="I148" s="60"/>
    </row>
    <row r="149" ht="14.25" customHeight="1">
      <c r="B149" s="59"/>
      <c r="D149" s="60"/>
      <c r="E149" s="60"/>
      <c r="F149" s="60"/>
      <c r="G149" s="60"/>
      <c r="H149" s="60"/>
      <c r="I149" s="60"/>
    </row>
    <row r="150" ht="14.25" customHeight="1">
      <c r="B150" s="59"/>
      <c r="D150" s="60"/>
      <c r="E150" s="60"/>
      <c r="F150" s="60"/>
      <c r="G150" s="60"/>
      <c r="H150" s="60"/>
      <c r="I150" s="60"/>
    </row>
    <row r="151" ht="14.25" customHeight="1">
      <c r="B151" s="59"/>
      <c r="D151" s="60"/>
      <c r="E151" s="60"/>
      <c r="F151" s="60"/>
      <c r="G151" s="60"/>
      <c r="H151" s="60"/>
      <c r="I151" s="60"/>
    </row>
    <row r="152" ht="14.25" customHeight="1">
      <c r="B152" s="59"/>
      <c r="D152" s="60"/>
      <c r="E152" s="60"/>
      <c r="F152" s="60"/>
      <c r="G152" s="60"/>
      <c r="H152" s="60"/>
      <c r="I152" s="60"/>
    </row>
    <row r="153" ht="14.25" customHeight="1">
      <c r="B153" s="59"/>
      <c r="D153" s="60"/>
      <c r="E153" s="60"/>
      <c r="F153" s="60"/>
      <c r="G153" s="60"/>
      <c r="H153" s="60"/>
      <c r="I153" s="60"/>
    </row>
    <row r="154" ht="14.25" customHeight="1">
      <c r="B154" s="59"/>
      <c r="D154" s="60"/>
      <c r="E154" s="60"/>
      <c r="F154" s="60"/>
      <c r="G154" s="60"/>
      <c r="H154" s="60"/>
      <c r="I154" s="60"/>
    </row>
    <row r="155" ht="14.25" customHeight="1">
      <c r="B155" s="59"/>
      <c r="D155" s="60"/>
      <c r="E155" s="60"/>
      <c r="F155" s="60"/>
      <c r="G155" s="60"/>
      <c r="H155" s="60"/>
      <c r="I155" s="60"/>
    </row>
    <row r="156" ht="14.25" customHeight="1">
      <c r="B156" s="59"/>
      <c r="D156" s="60"/>
      <c r="E156" s="60"/>
      <c r="F156" s="60"/>
      <c r="G156" s="60"/>
      <c r="H156" s="60"/>
      <c r="I156" s="60"/>
    </row>
    <row r="157" ht="14.25" customHeight="1">
      <c r="B157" s="59"/>
      <c r="D157" s="60"/>
      <c r="E157" s="60"/>
      <c r="F157" s="60"/>
      <c r="G157" s="60"/>
      <c r="H157" s="60"/>
      <c r="I157" s="60"/>
    </row>
    <row r="158" ht="14.25" customHeight="1">
      <c r="B158" s="59"/>
      <c r="D158" s="60"/>
      <c r="E158" s="60"/>
      <c r="F158" s="60"/>
      <c r="G158" s="60"/>
      <c r="H158" s="60"/>
      <c r="I158" s="60"/>
    </row>
    <row r="159" ht="14.25" customHeight="1">
      <c r="B159" s="59"/>
      <c r="D159" s="60"/>
      <c r="E159" s="60"/>
      <c r="F159" s="60"/>
      <c r="G159" s="60"/>
      <c r="H159" s="60"/>
      <c r="I159" s="60"/>
    </row>
    <row r="160" ht="14.25" customHeight="1">
      <c r="B160" s="59"/>
      <c r="D160" s="60"/>
      <c r="E160" s="60"/>
      <c r="F160" s="60"/>
      <c r="G160" s="60"/>
      <c r="H160" s="60"/>
      <c r="I160" s="60"/>
    </row>
    <row r="161" ht="14.25" customHeight="1">
      <c r="B161" s="59"/>
      <c r="D161" s="60"/>
      <c r="E161" s="60"/>
      <c r="F161" s="60"/>
      <c r="G161" s="60"/>
      <c r="H161" s="60"/>
      <c r="I161" s="60"/>
    </row>
    <row r="162" ht="14.25" customHeight="1">
      <c r="B162" s="59"/>
      <c r="D162" s="60"/>
      <c r="E162" s="60"/>
      <c r="F162" s="60"/>
      <c r="G162" s="60"/>
      <c r="H162" s="60"/>
      <c r="I162" s="60"/>
    </row>
    <row r="163" ht="14.25" customHeight="1">
      <c r="B163" s="59"/>
      <c r="D163" s="60"/>
      <c r="E163" s="60"/>
      <c r="F163" s="60"/>
      <c r="G163" s="60"/>
      <c r="H163" s="60"/>
      <c r="I163" s="60"/>
    </row>
    <row r="164" ht="14.25" customHeight="1">
      <c r="B164" s="59"/>
      <c r="D164" s="60"/>
      <c r="E164" s="60"/>
      <c r="F164" s="60"/>
      <c r="G164" s="60"/>
      <c r="H164" s="60"/>
      <c r="I164" s="60"/>
    </row>
    <row r="165" ht="14.25" customHeight="1">
      <c r="B165" s="59"/>
      <c r="D165" s="60"/>
      <c r="E165" s="60"/>
      <c r="F165" s="60"/>
      <c r="G165" s="60"/>
      <c r="H165" s="60"/>
      <c r="I165" s="60"/>
    </row>
    <row r="166" ht="14.25" customHeight="1">
      <c r="B166" s="59"/>
      <c r="D166" s="60"/>
      <c r="E166" s="60"/>
      <c r="F166" s="60"/>
      <c r="G166" s="60"/>
      <c r="H166" s="60"/>
      <c r="I166" s="60"/>
    </row>
    <row r="167" ht="14.25" customHeight="1">
      <c r="B167" s="59"/>
      <c r="D167" s="60"/>
      <c r="E167" s="60"/>
      <c r="F167" s="60"/>
      <c r="G167" s="60"/>
      <c r="H167" s="60"/>
      <c r="I167" s="60"/>
    </row>
    <row r="168" ht="14.25" customHeight="1">
      <c r="B168" s="59"/>
      <c r="D168" s="60"/>
      <c r="E168" s="60"/>
      <c r="F168" s="60"/>
      <c r="G168" s="60"/>
      <c r="H168" s="60"/>
      <c r="I168" s="60"/>
    </row>
    <row r="169" ht="14.25" customHeight="1">
      <c r="B169" s="59"/>
      <c r="D169" s="60"/>
      <c r="E169" s="60"/>
      <c r="F169" s="60"/>
      <c r="G169" s="60"/>
      <c r="H169" s="60"/>
      <c r="I169" s="60"/>
    </row>
    <row r="170" ht="14.25" customHeight="1">
      <c r="B170" s="59"/>
      <c r="D170" s="60"/>
      <c r="E170" s="60"/>
      <c r="F170" s="60"/>
      <c r="G170" s="60"/>
      <c r="H170" s="60"/>
      <c r="I170" s="60"/>
    </row>
    <row r="171" ht="14.25" customHeight="1">
      <c r="B171" s="59"/>
      <c r="D171" s="60"/>
      <c r="E171" s="60"/>
      <c r="F171" s="60"/>
      <c r="G171" s="60"/>
      <c r="H171" s="60"/>
      <c r="I171" s="60"/>
    </row>
    <row r="172" ht="14.25" customHeight="1">
      <c r="B172" s="59"/>
      <c r="D172" s="60"/>
      <c r="E172" s="60"/>
      <c r="F172" s="60"/>
      <c r="G172" s="60"/>
      <c r="H172" s="60"/>
      <c r="I172" s="60"/>
    </row>
    <row r="173" ht="14.25" customHeight="1">
      <c r="B173" s="59"/>
      <c r="D173" s="60"/>
      <c r="E173" s="60"/>
      <c r="F173" s="60"/>
      <c r="G173" s="60"/>
      <c r="H173" s="60"/>
      <c r="I173" s="60"/>
    </row>
    <row r="174" ht="14.25" customHeight="1">
      <c r="B174" s="59"/>
      <c r="D174" s="60"/>
      <c r="E174" s="60"/>
      <c r="F174" s="60"/>
      <c r="G174" s="60"/>
      <c r="H174" s="60"/>
      <c r="I174" s="60"/>
    </row>
    <row r="175" ht="14.25" customHeight="1">
      <c r="B175" s="59"/>
      <c r="D175" s="60"/>
      <c r="E175" s="60"/>
      <c r="F175" s="60"/>
      <c r="G175" s="60"/>
      <c r="H175" s="60"/>
      <c r="I175" s="60"/>
    </row>
    <row r="176" ht="14.25" customHeight="1">
      <c r="B176" s="59"/>
      <c r="D176" s="60"/>
      <c r="E176" s="60"/>
      <c r="F176" s="60"/>
      <c r="G176" s="60"/>
      <c r="H176" s="60"/>
      <c r="I176" s="60"/>
    </row>
    <row r="177" ht="14.25" customHeight="1">
      <c r="B177" s="59"/>
      <c r="D177" s="60"/>
      <c r="E177" s="60"/>
      <c r="F177" s="60"/>
      <c r="G177" s="60"/>
      <c r="H177" s="60"/>
      <c r="I177" s="60"/>
    </row>
    <row r="178" ht="14.25" customHeight="1">
      <c r="B178" s="59"/>
      <c r="D178" s="60"/>
      <c r="E178" s="60"/>
      <c r="F178" s="60"/>
      <c r="G178" s="60"/>
      <c r="H178" s="60"/>
      <c r="I178" s="60"/>
    </row>
    <row r="179" ht="14.25" customHeight="1">
      <c r="B179" s="59"/>
      <c r="D179" s="60"/>
      <c r="E179" s="60"/>
      <c r="F179" s="60"/>
      <c r="G179" s="60"/>
      <c r="H179" s="60"/>
      <c r="I179" s="60"/>
    </row>
    <row r="180" ht="14.25" customHeight="1">
      <c r="B180" s="59"/>
      <c r="D180" s="60"/>
      <c r="E180" s="60"/>
      <c r="F180" s="60"/>
      <c r="G180" s="60"/>
      <c r="H180" s="60"/>
      <c r="I180" s="60"/>
    </row>
    <row r="181" ht="14.25" customHeight="1">
      <c r="B181" s="59"/>
      <c r="D181" s="60"/>
      <c r="E181" s="60"/>
      <c r="F181" s="60"/>
      <c r="G181" s="60"/>
      <c r="H181" s="60"/>
      <c r="I181" s="60"/>
    </row>
    <row r="182" ht="14.25" customHeight="1">
      <c r="B182" s="59"/>
      <c r="D182" s="60"/>
      <c r="E182" s="60"/>
      <c r="F182" s="60"/>
      <c r="G182" s="60"/>
      <c r="H182" s="60"/>
      <c r="I182" s="60"/>
    </row>
    <row r="183" ht="14.25" customHeight="1">
      <c r="B183" s="59"/>
      <c r="D183" s="60"/>
      <c r="E183" s="60"/>
      <c r="F183" s="60"/>
      <c r="G183" s="60"/>
      <c r="H183" s="60"/>
      <c r="I183" s="60"/>
    </row>
    <row r="184" ht="14.25" customHeight="1">
      <c r="B184" s="59"/>
      <c r="D184" s="60"/>
      <c r="E184" s="60"/>
      <c r="F184" s="60"/>
      <c r="G184" s="60"/>
      <c r="H184" s="60"/>
      <c r="I184" s="60"/>
    </row>
    <row r="185" ht="14.25" customHeight="1">
      <c r="B185" s="59"/>
      <c r="D185" s="60"/>
      <c r="E185" s="60"/>
      <c r="F185" s="60"/>
      <c r="G185" s="60"/>
      <c r="H185" s="60"/>
      <c r="I185" s="60"/>
    </row>
    <row r="186" ht="14.25" customHeight="1">
      <c r="B186" s="59"/>
      <c r="D186" s="60"/>
      <c r="E186" s="60"/>
      <c r="F186" s="60"/>
      <c r="G186" s="60"/>
      <c r="H186" s="60"/>
      <c r="I186" s="60"/>
    </row>
    <row r="187" ht="14.25" customHeight="1">
      <c r="B187" s="59"/>
      <c r="D187" s="60"/>
      <c r="E187" s="60"/>
      <c r="F187" s="60"/>
      <c r="G187" s="60"/>
      <c r="H187" s="60"/>
      <c r="I187" s="60"/>
    </row>
    <row r="188" ht="14.25" customHeight="1">
      <c r="B188" s="59"/>
      <c r="D188" s="60"/>
      <c r="E188" s="60"/>
      <c r="F188" s="60"/>
      <c r="G188" s="60"/>
      <c r="H188" s="60"/>
      <c r="I188" s="60"/>
    </row>
    <row r="189" ht="14.25" customHeight="1">
      <c r="B189" s="59"/>
      <c r="D189" s="60"/>
      <c r="E189" s="60"/>
      <c r="F189" s="60"/>
      <c r="G189" s="60"/>
      <c r="H189" s="60"/>
      <c r="I189" s="60"/>
    </row>
    <row r="190" ht="14.25" customHeight="1">
      <c r="B190" s="59"/>
      <c r="D190" s="60"/>
      <c r="E190" s="60"/>
      <c r="F190" s="60"/>
      <c r="G190" s="60"/>
      <c r="H190" s="60"/>
      <c r="I190" s="60"/>
    </row>
    <row r="191" ht="14.25" customHeight="1">
      <c r="B191" s="59"/>
      <c r="D191" s="60"/>
      <c r="E191" s="60"/>
      <c r="F191" s="60"/>
      <c r="G191" s="60"/>
      <c r="H191" s="60"/>
      <c r="I191" s="60"/>
    </row>
    <row r="192" ht="14.25" customHeight="1">
      <c r="B192" s="59"/>
      <c r="D192" s="60"/>
      <c r="E192" s="60"/>
      <c r="F192" s="60"/>
      <c r="G192" s="60"/>
      <c r="H192" s="60"/>
      <c r="I192" s="60"/>
    </row>
    <row r="193" ht="14.25" customHeight="1">
      <c r="B193" s="59"/>
      <c r="D193" s="60"/>
      <c r="E193" s="60"/>
      <c r="F193" s="60"/>
      <c r="G193" s="60"/>
      <c r="H193" s="60"/>
      <c r="I193" s="60"/>
    </row>
    <row r="194" ht="14.25" customHeight="1">
      <c r="B194" s="59"/>
      <c r="D194" s="60"/>
      <c r="E194" s="60"/>
      <c r="F194" s="60"/>
      <c r="G194" s="60"/>
      <c r="H194" s="60"/>
      <c r="I194" s="60"/>
    </row>
    <row r="195" ht="14.25" customHeight="1">
      <c r="B195" s="59"/>
      <c r="D195" s="60"/>
      <c r="E195" s="60"/>
      <c r="F195" s="60"/>
      <c r="G195" s="60"/>
      <c r="H195" s="60"/>
      <c r="I195" s="60"/>
    </row>
    <row r="196" ht="14.25" customHeight="1">
      <c r="B196" s="59"/>
      <c r="D196" s="60"/>
      <c r="E196" s="60"/>
      <c r="F196" s="60"/>
      <c r="G196" s="60"/>
      <c r="H196" s="60"/>
      <c r="I196" s="60"/>
    </row>
    <row r="197" ht="14.25" customHeight="1">
      <c r="B197" s="59"/>
      <c r="D197" s="60"/>
      <c r="E197" s="60"/>
      <c r="F197" s="60"/>
      <c r="G197" s="60"/>
      <c r="H197" s="60"/>
      <c r="I197" s="60"/>
    </row>
    <row r="198" ht="14.25" customHeight="1">
      <c r="B198" s="59"/>
      <c r="D198" s="60"/>
      <c r="E198" s="60"/>
      <c r="F198" s="60"/>
      <c r="G198" s="60"/>
      <c r="H198" s="60"/>
      <c r="I198" s="60"/>
    </row>
    <row r="199" ht="14.25" customHeight="1">
      <c r="B199" s="59"/>
      <c r="D199" s="60"/>
      <c r="E199" s="60"/>
      <c r="F199" s="60"/>
      <c r="G199" s="60"/>
      <c r="H199" s="60"/>
      <c r="I199" s="60"/>
    </row>
    <row r="200" ht="14.25" customHeight="1">
      <c r="B200" s="59"/>
      <c r="D200" s="60"/>
      <c r="E200" s="60"/>
      <c r="F200" s="60"/>
      <c r="G200" s="60"/>
      <c r="H200" s="60"/>
      <c r="I200" s="60"/>
    </row>
    <row r="201" ht="14.25" customHeight="1">
      <c r="B201" s="59"/>
      <c r="D201" s="60"/>
      <c r="E201" s="60"/>
      <c r="F201" s="60"/>
      <c r="G201" s="60"/>
      <c r="H201" s="60"/>
      <c r="I201" s="60"/>
    </row>
    <row r="202" ht="14.25" customHeight="1">
      <c r="B202" s="59"/>
      <c r="D202" s="60"/>
      <c r="E202" s="60"/>
      <c r="F202" s="60"/>
      <c r="G202" s="60"/>
      <c r="H202" s="60"/>
      <c r="I202" s="60"/>
    </row>
    <row r="203" ht="14.25" customHeight="1">
      <c r="B203" s="59"/>
      <c r="D203" s="60"/>
      <c r="E203" s="60"/>
      <c r="F203" s="60"/>
      <c r="G203" s="60"/>
      <c r="H203" s="60"/>
      <c r="I203" s="60"/>
    </row>
    <row r="204" ht="14.25" customHeight="1">
      <c r="B204" s="59"/>
      <c r="D204" s="60"/>
      <c r="E204" s="60"/>
      <c r="F204" s="60"/>
      <c r="G204" s="60"/>
      <c r="H204" s="60"/>
      <c r="I204" s="60"/>
    </row>
    <row r="205" ht="14.25" customHeight="1">
      <c r="B205" s="59"/>
      <c r="D205" s="60"/>
      <c r="E205" s="60"/>
      <c r="F205" s="60"/>
      <c r="G205" s="60"/>
      <c r="H205" s="60"/>
      <c r="I205" s="60"/>
    </row>
    <row r="206" ht="14.25" customHeight="1">
      <c r="B206" s="59"/>
      <c r="D206" s="60"/>
      <c r="E206" s="60"/>
      <c r="F206" s="60"/>
      <c r="G206" s="60"/>
      <c r="H206" s="60"/>
      <c r="I206" s="60"/>
    </row>
    <row r="207" ht="14.25" customHeight="1">
      <c r="B207" s="59"/>
      <c r="D207" s="60"/>
      <c r="E207" s="60"/>
      <c r="F207" s="60"/>
      <c r="G207" s="60"/>
      <c r="H207" s="60"/>
      <c r="I207" s="60"/>
    </row>
    <row r="208" ht="14.25" customHeight="1">
      <c r="B208" s="59"/>
      <c r="D208" s="60"/>
      <c r="E208" s="60"/>
      <c r="F208" s="60"/>
      <c r="G208" s="60"/>
      <c r="H208" s="60"/>
      <c r="I208" s="60"/>
    </row>
    <row r="209" ht="14.25" customHeight="1">
      <c r="B209" s="59"/>
      <c r="D209" s="60"/>
      <c r="E209" s="60"/>
      <c r="F209" s="60"/>
      <c r="G209" s="60"/>
      <c r="H209" s="60"/>
      <c r="I209" s="60"/>
    </row>
    <row r="210" ht="14.25" customHeight="1">
      <c r="B210" s="59"/>
      <c r="D210" s="60"/>
      <c r="E210" s="60"/>
      <c r="F210" s="60"/>
      <c r="G210" s="60"/>
      <c r="H210" s="60"/>
      <c r="I210" s="60"/>
    </row>
    <row r="211" ht="14.25" customHeight="1">
      <c r="B211" s="59"/>
      <c r="D211" s="60"/>
      <c r="E211" s="60"/>
      <c r="F211" s="60"/>
      <c r="G211" s="60"/>
      <c r="H211" s="60"/>
      <c r="I211" s="60"/>
    </row>
    <row r="212" ht="14.25" customHeight="1">
      <c r="B212" s="59"/>
      <c r="D212" s="60"/>
      <c r="E212" s="60"/>
      <c r="F212" s="60"/>
      <c r="G212" s="60"/>
      <c r="H212" s="60"/>
      <c r="I212" s="60"/>
    </row>
    <row r="213" ht="14.25" customHeight="1">
      <c r="B213" s="59"/>
      <c r="D213" s="60"/>
      <c r="E213" s="60"/>
      <c r="F213" s="60"/>
      <c r="G213" s="60"/>
      <c r="H213" s="60"/>
      <c r="I213" s="60"/>
    </row>
    <row r="214" ht="14.25" customHeight="1">
      <c r="B214" s="59"/>
      <c r="D214" s="60"/>
      <c r="E214" s="60"/>
      <c r="F214" s="60"/>
      <c r="G214" s="60"/>
      <c r="H214" s="60"/>
      <c r="I214" s="60"/>
    </row>
    <row r="215" ht="14.25" customHeight="1">
      <c r="B215" s="59"/>
      <c r="D215" s="60"/>
      <c r="E215" s="60"/>
      <c r="F215" s="60"/>
      <c r="G215" s="60"/>
      <c r="H215" s="60"/>
      <c r="I215" s="60"/>
    </row>
    <row r="216" ht="14.25" customHeight="1">
      <c r="B216" s="59"/>
      <c r="D216" s="60"/>
      <c r="E216" s="60"/>
      <c r="F216" s="60"/>
      <c r="G216" s="60"/>
      <c r="H216" s="60"/>
      <c r="I216" s="60"/>
    </row>
    <row r="217" ht="14.25" customHeight="1">
      <c r="B217" s="59"/>
      <c r="D217" s="60"/>
      <c r="E217" s="60"/>
      <c r="F217" s="60"/>
      <c r="G217" s="60"/>
      <c r="H217" s="60"/>
      <c r="I217" s="60"/>
    </row>
    <row r="218" ht="14.25" customHeight="1">
      <c r="B218" s="59"/>
      <c r="D218" s="60"/>
      <c r="E218" s="60"/>
      <c r="F218" s="60"/>
      <c r="G218" s="60"/>
      <c r="H218" s="60"/>
      <c r="I218" s="60"/>
    </row>
    <row r="219" ht="14.25" customHeight="1">
      <c r="B219" s="59"/>
      <c r="D219" s="60"/>
      <c r="E219" s="60"/>
      <c r="F219" s="60"/>
      <c r="G219" s="60"/>
      <c r="H219" s="60"/>
      <c r="I219" s="60"/>
    </row>
    <row r="220" ht="14.25" customHeight="1">
      <c r="B220" s="59"/>
      <c r="D220" s="60"/>
      <c r="E220" s="60"/>
      <c r="F220" s="60"/>
      <c r="G220" s="60"/>
      <c r="H220" s="60"/>
      <c r="I220" s="60"/>
    </row>
    <row r="221" ht="14.25" customHeight="1">
      <c r="B221" s="59"/>
      <c r="D221" s="60"/>
      <c r="E221" s="60"/>
      <c r="F221" s="60"/>
      <c r="G221" s="60"/>
      <c r="H221" s="60"/>
      <c r="I221" s="60"/>
    </row>
    <row r="222" ht="14.25" customHeight="1">
      <c r="B222" s="59"/>
      <c r="D222" s="60"/>
      <c r="E222" s="60"/>
      <c r="F222" s="60"/>
      <c r="G222" s="60"/>
      <c r="H222" s="60"/>
      <c r="I222" s="60"/>
    </row>
    <row r="223" ht="14.25" customHeight="1">
      <c r="B223" s="59"/>
      <c r="D223" s="60"/>
      <c r="E223" s="60"/>
      <c r="F223" s="60"/>
      <c r="G223" s="60"/>
      <c r="H223" s="60"/>
      <c r="I223" s="60"/>
    </row>
    <row r="224" ht="14.25" customHeight="1">
      <c r="B224" s="59"/>
      <c r="D224" s="60"/>
      <c r="E224" s="60"/>
      <c r="F224" s="60"/>
      <c r="G224" s="60"/>
      <c r="H224" s="60"/>
      <c r="I224" s="60"/>
    </row>
    <row r="225" ht="14.25" customHeight="1">
      <c r="B225" s="59"/>
      <c r="D225" s="60"/>
      <c r="E225" s="60"/>
      <c r="F225" s="60"/>
      <c r="G225" s="60"/>
      <c r="H225" s="60"/>
      <c r="I225" s="60"/>
    </row>
    <row r="226" ht="14.25" customHeight="1">
      <c r="B226" s="59"/>
      <c r="D226" s="60"/>
      <c r="E226" s="60"/>
      <c r="F226" s="60"/>
      <c r="G226" s="60"/>
      <c r="H226" s="60"/>
      <c r="I226" s="60"/>
    </row>
    <row r="227" ht="14.25" customHeight="1">
      <c r="B227" s="59"/>
      <c r="D227" s="60"/>
      <c r="E227" s="60"/>
      <c r="F227" s="60"/>
      <c r="G227" s="60"/>
      <c r="H227" s="60"/>
      <c r="I227" s="60"/>
    </row>
    <row r="228" ht="14.25" customHeight="1">
      <c r="B228" s="59"/>
      <c r="D228" s="60"/>
      <c r="E228" s="60"/>
      <c r="F228" s="60"/>
      <c r="G228" s="60"/>
      <c r="H228" s="60"/>
      <c r="I228" s="60"/>
    </row>
    <row r="229" ht="14.25" customHeight="1">
      <c r="B229" s="59"/>
      <c r="D229" s="60"/>
      <c r="E229" s="60"/>
      <c r="F229" s="60"/>
      <c r="G229" s="60"/>
      <c r="H229" s="60"/>
      <c r="I229" s="60"/>
    </row>
    <row r="230" ht="14.25" customHeight="1">
      <c r="B230" s="59"/>
      <c r="D230" s="60"/>
      <c r="E230" s="60"/>
      <c r="F230" s="60"/>
      <c r="G230" s="60"/>
      <c r="H230" s="60"/>
      <c r="I230" s="60"/>
    </row>
    <row r="231" ht="14.25" customHeight="1">
      <c r="B231" s="59"/>
      <c r="D231" s="60"/>
      <c r="E231" s="60"/>
      <c r="F231" s="60"/>
      <c r="G231" s="60"/>
      <c r="H231" s="60"/>
      <c r="I231" s="60"/>
    </row>
    <row r="232" ht="14.25" customHeight="1">
      <c r="B232" s="59"/>
      <c r="D232" s="60"/>
      <c r="E232" s="60"/>
      <c r="F232" s="60"/>
      <c r="G232" s="60"/>
      <c r="H232" s="60"/>
      <c r="I232" s="60"/>
    </row>
    <row r="233" ht="14.25" customHeight="1">
      <c r="B233" s="59"/>
      <c r="D233" s="60"/>
      <c r="E233" s="60"/>
      <c r="F233" s="60"/>
      <c r="G233" s="60"/>
      <c r="H233" s="60"/>
      <c r="I233" s="60"/>
    </row>
    <row r="234" ht="14.25" customHeight="1">
      <c r="B234" s="59"/>
      <c r="D234" s="60"/>
      <c r="E234" s="60"/>
      <c r="F234" s="60"/>
      <c r="G234" s="60"/>
      <c r="H234" s="60"/>
      <c r="I234" s="60"/>
    </row>
    <row r="235" ht="14.25" customHeight="1">
      <c r="B235" s="59"/>
      <c r="D235" s="60"/>
      <c r="E235" s="60"/>
      <c r="F235" s="60"/>
      <c r="G235" s="60"/>
      <c r="H235" s="60"/>
      <c r="I235" s="60"/>
    </row>
    <row r="236" ht="14.25" customHeight="1">
      <c r="B236" s="59"/>
      <c r="D236" s="60"/>
      <c r="E236" s="60"/>
      <c r="F236" s="60"/>
      <c r="G236" s="60"/>
      <c r="H236" s="60"/>
      <c r="I236" s="60"/>
    </row>
    <row r="237" ht="14.25" customHeight="1">
      <c r="B237" s="59"/>
      <c r="D237" s="60"/>
      <c r="E237" s="60"/>
      <c r="F237" s="60"/>
      <c r="G237" s="60"/>
      <c r="H237" s="60"/>
      <c r="I237" s="60"/>
    </row>
    <row r="238" ht="14.25" customHeight="1">
      <c r="B238" s="59"/>
      <c r="D238" s="60"/>
      <c r="E238" s="60"/>
      <c r="F238" s="60"/>
      <c r="G238" s="60"/>
      <c r="H238" s="60"/>
      <c r="I238" s="60"/>
    </row>
    <row r="239" ht="14.25" customHeight="1">
      <c r="B239" s="59"/>
      <c r="D239" s="60"/>
      <c r="E239" s="60"/>
      <c r="F239" s="60"/>
      <c r="G239" s="60"/>
      <c r="H239" s="60"/>
      <c r="I239" s="60"/>
    </row>
    <row r="240" ht="14.25" customHeight="1">
      <c r="B240" s="59"/>
      <c r="D240" s="60"/>
      <c r="E240" s="60"/>
      <c r="F240" s="60"/>
      <c r="G240" s="60"/>
      <c r="H240" s="60"/>
      <c r="I240" s="60"/>
    </row>
    <row r="241" ht="14.25" customHeight="1">
      <c r="B241" s="59"/>
      <c r="D241" s="60"/>
      <c r="E241" s="60"/>
      <c r="F241" s="60"/>
      <c r="G241" s="60"/>
      <c r="H241" s="60"/>
      <c r="I241" s="60"/>
    </row>
    <row r="242" ht="14.25" customHeight="1">
      <c r="B242" s="59"/>
      <c r="D242" s="60"/>
      <c r="E242" s="60"/>
      <c r="F242" s="60"/>
      <c r="G242" s="60"/>
      <c r="H242" s="60"/>
      <c r="I242" s="60"/>
    </row>
    <row r="243" ht="14.25" customHeight="1">
      <c r="B243" s="59"/>
      <c r="D243" s="60"/>
      <c r="E243" s="60"/>
      <c r="F243" s="60"/>
      <c r="G243" s="60"/>
      <c r="H243" s="60"/>
      <c r="I243" s="60"/>
    </row>
    <row r="244" ht="14.25" customHeight="1">
      <c r="B244" s="59"/>
      <c r="D244" s="60"/>
      <c r="E244" s="60"/>
      <c r="F244" s="60"/>
      <c r="G244" s="60"/>
      <c r="H244" s="60"/>
      <c r="I244" s="60"/>
    </row>
    <row r="245" ht="14.25" customHeight="1">
      <c r="B245" s="59"/>
      <c r="D245" s="60"/>
      <c r="E245" s="60"/>
      <c r="F245" s="60"/>
      <c r="G245" s="60"/>
      <c r="H245" s="60"/>
      <c r="I245" s="60"/>
    </row>
    <row r="246" ht="14.25" customHeight="1">
      <c r="B246" s="59"/>
      <c r="D246" s="60"/>
      <c r="E246" s="60"/>
      <c r="F246" s="60"/>
      <c r="G246" s="60"/>
      <c r="H246" s="60"/>
      <c r="I246" s="60"/>
    </row>
    <row r="247" ht="14.25" customHeight="1">
      <c r="B247" s="59"/>
      <c r="D247" s="60"/>
      <c r="E247" s="60"/>
      <c r="F247" s="60"/>
      <c r="G247" s="60"/>
      <c r="H247" s="60"/>
      <c r="I247" s="60"/>
    </row>
    <row r="248" ht="14.25" customHeight="1">
      <c r="B248" s="59"/>
      <c r="D248" s="60"/>
      <c r="E248" s="60"/>
      <c r="F248" s="60"/>
      <c r="G248" s="60"/>
      <c r="H248" s="60"/>
      <c r="I248" s="60"/>
    </row>
    <row r="249" ht="14.25" customHeight="1">
      <c r="B249" s="59"/>
      <c r="D249" s="60"/>
      <c r="E249" s="60"/>
      <c r="F249" s="60"/>
      <c r="G249" s="60"/>
      <c r="H249" s="60"/>
      <c r="I249" s="60"/>
    </row>
    <row r="250" ht="14.25" customHeight="1">
      <c r="B250" s="59"/>
      <c r="D250" s="60"/>
      <c r="E250" s="60"/>
      <c r="F250" s="60"/>
      <c r="G250" s="60"/>
      <c r="H250" s="60"/>
      <c r="I250" s="60"/>
    </row>
    <row r="251" ht="14.25" customHeight="1">
      <c r="B251" s="59"/>
      <c r="D251" s="60"/>
      <c r="E251" s="60"/>
      <c r="F251" s="60"/>
      <c r="G251" s="60"/>
      <c r="H251" s="60"/>
      <c r="I251" s="60"/>
    </row>
    <row r="252" ht="14.25" customHeight="1">
      <c r="B252" s="59"/>
      <c r="D252" s="60"/>
      <c r="E252" s="60"/>
      <c r="F252" s="60"/>
      <c r="G252" s="60"/>
      <c r="H252" s="60"/>
      <c r="I252" s="60"/>
    </row>
    <row r="253" ht="14.25" customHeight="1">
      <c r="B253" s="59"/>
      <c r="D253" s="60"/>
      <c r="E253" s="60"/>
      <c r="F253" s="60"/>
      <c r="G253" s="60"/>
      <c r="H253" s="60"/>
      <c r="I253" s="60"/>
    </row>
    <row r="254" ht="14.25" customHeight="1">
      <c r="B254" s="59"/>
      <c r="D254" s="60"/>
      <c r="E254" s="60"/>
      <c r="F254" s="60"/>
      <c r="G254" s="60"/>
      <c r="H254" s="60"/>
      <c r="I254" s="60"/>
    </row>
    <row r="255" ht="14.25" customHeight="1">
      <c r="B255" s="59"/>
      <c r="D255" s="60"/>
      <c r="E255" s="60"/>
      <c r="F255" s="60"/>
      <c r="G255" s="60"/>
      <c r="H255" s="60"/>
      <c r="I255" s="60"/>
    </row>
    <row r="256" ht="14.25" customHeight="1">
      <c r="B256" s="59"/>
      <c r="D256" s="60"/>
      <c r="E256" s="60"/>
      <c r="F256" s="60"/>
      <c r="G256" s="60"/>
      <c r="H256" s="60"/>
      <c r="I256" s="60"/>
    </row>
    <row r="257" ht="14.25" customHeight="1">
      <c r="B257" s="59"/>
      <c r="D257" s="60"/>
      <c r="E257" s="60"/>
      <c r="F257" s="60"/>
      <c r="G257" s="60"/>
      <c r="H257" s="60"/>
      <c r="I257" s="60"/>
    </row>
    <row r="258" ht="14.25" customHeight="1">
      <c r="B258" s="59"/>
      <c r="D258" s="60"/>
      <c r="E258" s="60"/>
      <c r="F258" s="60"/>
      <c r="G258" s="60"/>
      <c r="H258" s="60"/>
      <c r="I258" s="60"/>
    </row>
    <row r="259" ht="14.25" customHeight="1">
      <c r="B259" s="59"/>
      <c r="D259" s="60"/>
      <c r="E259" s="60"/>
      <c r="F259" s="60"/>
      <c r="G259" s="60"/>
      <c r="H259" s="60"/>
      <c r="I259" s="60"/>
    </row>
    <row r="260" ht="14.25" customHeight="1">
      <c r="B260" s="59"/>
      <c r="D260" s="60"/>
      <c r="E260" s="60"/>
      <c r="F260" s="60"/>
      <c r="G260" s="60"/>
      <c r="H260" s="60"/>
      <c r="I260" s="60"/>
    </row>
    <row r="261" ht="14.25" customHeight="1">
      <c r="B261" s="59"/>
      <c r="D261" s="60"/>
      <c r="E261" s="60"/>
      <c r="F261" s="60"/>
      <c r="G261" s="60"/>
      <c r="H261" s="60"/>
      <c r="I261" s="60"/>
    </row>
    <row r="262" ht="14.25" customHeight="1">
      <c r="B262" s="59"/>
      <c r="D262" s="60"/>
      <c r="E262" s="60"/>
      <c r="F262" s="60"/>
      <c r="G262" s="60"/>
      <c r="H262" s="60"/>
      <c r="I262" s="60"/>
    </row>
    <row r="263" ht="14.25" customHeight="1">
      <c r="B263" s="59"/>
      <c r="D263" s="60"/>
      <c r="E263" s="60"/>
      <c r="F263" s="60"/>
      <c r="G263" s="60"/>
      <c r="H263" s="60"/>
      <c r="I263" s="60"/>
    </row>
    <row r="264" ht="14.25" customHeight="1">
      <c r="B264" s="59"/>
      <c r="D264" s="60"/>
      <c r="E264" s="60"/>
      <c r="F264" s="60"/>
      <c r="G264" s="60"/>
      <c r="H264" s="60"/>
      <c r="I264" s="60"/>
    </row>
    <row r="265" ht="14.25" customHeight="1">
      <c r="B265" s="59"/>
      <c r="D265" s="60"/>
      <c r="E265" s="60"/>
      <c r="F265" s="60"/>
      <c r="G265" s="60"/>
      <c r="H265" s="60"/>
      <c r="I265" s="60"/>
    </row>
    <row r="266" ht="14.25" customHeight="1">
      <c r="B266" s="59"/>
      <c r="D266" s="60"/>
      <c r="E266" s="60"/>
      <c r="F266" s="60"/>
      <c r="G266" s="60"/>
      <c r="H266" s="60"/>
      <c r="I266" s="60"/>
    </row>
    <row r="267" ht="14.25" customHeight="1">
      <c r="B267" s="59"/>
      <c r="D267" s="60"/>
      <c r="E267" s="60"/>
      <c r="F267" s="60"/>
      <c r="G267" s="60"/>
      <c r="H267" s="60"/>
      <c r="I267" s="60"/>
    </row>
    <row r="268" ht="14.25" customHeight="1">
      <c r="B268" s="59"/>
      <c r="D268" s="60"/>
      <c r="E268" s="60"/>
      <c r="F268" s="60"/>
      <c r="G268" s="60"/>
      <c r="H268" s="60"/>
      <c r="I268" s="60"/>
    </row>
    <row r="269" ht="14.25" customHeight="1">
      <c r="B269" s="59"/>
      <c r="D269" s="60"/>
      <c r="E269" s="60"/>
      <c r="F269" s="60"/>
      <c r="G269" s="60"/>
      <c r="H269" s="60"/>
      <c r="I269" s="60"/>
    </row>
    <row r="270" ht="14.25" customHeight="1">
      <c r="B270" s="59"/>
      <c r="D270" s="60"/>
      <c r="E270" s="60"/>
      <c r="F270" s="60"/>
      <c r="G270" s="60"/>
      <c r="H270" s="60"/>
      <c r="I270" s="60"/>
    </row>
    <row r="271" ht="14.25" customHeight="1">
      <c r="B271" s="59"/>
      <c r="D271" s="60"/>
      <c r="E271" s="60"/>
      <c r="F271" s="60"/>
      <c r="G271" s="60"/>
      <c r="H271" s="60"/>
      <c r="I271" s="60"/>
    </row>
    <row r="272" ht="14.25" customHeight="1">
      <c r="B272" s="59"/>
      <c r="D272" s="60"/>
      <c r="E272" s="60"/>
      <c r="F272" s="60"/>
      <c r="G272" s="60"/>
      <c r="H272" s="60"/>
      <c r="I272" s="60"/>
    </row>
    <row r="273" ht="14.25" customHeight="1">
      <c r="B273" s="59"/>
      <c r="D273" s="60"/>
      <c r="E273" s="60"/>
      <c r="F273" s="60"/>
      <c r="G273" s="60"/>
      <c r="H273" s="60"/>
      <c r="I273" s="60"/>
    </row>
    <row r="274" ht="14.25" customHeight="1">
      <c r="B274" s="59"/>
      <c r="D274" s="60"/>
      <c r="E274" s="60"/>
      <c r="F274" s="60"/>
      <c r="G274" s="60"/>
      <c r="H274" s="60"/>
      <c r="I274" s="60"/>
    </row>
    <row r="275" ht="14.25" customHeight="1">
      <c r="B275" s="59"/>
      <c r="D275" s="60"/>
      <c r="E275" s="60"/>
      <c r="F275" s="60"/>
      <c r="G275" s="60"/>
      <c r="H275" s="60"/>
      <c r="I275" s="60"/>
    </row>
    <row r="276" ht="14.25" customHeight="1">
      <c r="B276" s="59"/>
      <c r="D276" s="60"/>
      <c r="E276" s="60"/>
      <c r="F276" s="60"/>
      <c r="G276" s="60"/>
      <c r="H276" s="60"/>
      <c r="I276" s="60"/>
    </row>
    <row r="277" ht="14.25" customHeight="1">
      <c r="B277" s="59"/>
      <c r="D277" s="60"/>
      <c r="E277" s="60"/>
      <c r="F277" s="60"/>
      <c r="G277" s="60"/>
      <c r="H277" s="60"/>
      <c r="I277" s="60"/>
    </row>
    <row r="278" ht="14.25" customHeight="1">
      <c r="B278" s="59"/>
      <c r="D278" s="60"/>
      <c r="E278" s="60"/>
      <c r="F278" s="60"/>
      <c r="G278" s="60"/>
      <c r="H278" s="60"/>
      <c r="I278" s="60"/>
    </row>
    <row r="279" ht="14.25" customHeight="1">
      <c r="B279" s="59"/>
      <c r="D279" s="60"/>
      <c r="E279" s="60"/>
      <c r="F279" s="60"/>
      <c r="G279" s="60"/>
      <c r="H279" s="60"/>
      <c r="I279" s="60"/>
    </row>
    <row r="280" ht="14.25" customHeight="1">
      <c r="B280" s="59"/>
      <c r="D280" s="60"/>
      <c r="E280" s="60"/>
      <c r="F280" s="60"/>
      <c r="G280" s="60"/>
      <c r="H280" s="60"/>
      <c r="I280" s="60"/>
    </row>
    <row r="281" ht="14.25" customHeight="1">
      <c r="B281" s="59"/>
      <c r="D281" s="60"/>
      <c r="E281" s="60"/>
      <c r="F281" s="60"/>
      <c r="G281" s="60"/>
      <c r="H281" s="60"/>
      <c r="I281" s="60"/>
    </row>
    <row r="282" ht="14.25" customHeight="1">
      <c r="B282" s="59"/>
      <c r="D282" s="60"/>
      <c r="E282" s="60"/>
      <c r="F282" s="60"/>
      <c r="G282" s="60"/>
      <c r="H282" s="60"/>
      <c r="I282" s="60"/>
    </row>
    <row r="283" ht="14.25" customHeight="1">
      <c r="B283" s="59"/>
      <c r="D283" s="60"/>
      <c r="E283" s="60"/>
      <c r="F283" s="60"/>
      <c r="G283" s="60"/>
      <c r="H283" s="60"/>
      <c r="I283" s="60"/>
    </row>
    <row r="284" ht="14.25" customHeight="1">
      <c r="B284" s="59"/>
      <c r="D284" s="60"/>
      <c r="E284" s="60"/>
      <c r="F284" s="60"/>
      <c r="G284" s="60"/>
      <c r="H284" s="60"/>
      <c r="I284" s="60"/>
    </row>
    <row r="285" ht="14.25" customHeight="1">
      <c r="B285" s="59"/>
      <c r="D285" s="60"/>
      <c r="E285" s="60"/>
      <c r="F285" s="60"/>
      <c r="G285" s="60"/>
      <c r="H285" s="60"/>
      <c r="I285" s="60"/>
    </row>
    <row r="286" ht="14.25" customHeight="1">
      <c r="B286" s="59"/>
      <c r="D286" s="60"/>
      <c r="E286" s="60"/>
      <c r="F286" s="60"/>
      <c r="G286" s="60"/>
      <c r="H286" s="60"/>
      <c r="I286" s="60"/>
    </row>
    <row r="287" ht="14.25" customHeight="1">
      <c r="B287" s="59"/>
      <c r="D287" s="60"/>
      <c r="E287" s="60"/>
      <c r="F287" s="60"/>
      <c r="G287" s="60"/>
      <c r="H287" s="60"/>
      <c r="I287" s="60"/>
    </row>
    <row r="288" ht="14.25" customHeight="1">
      <c r="B288" s="59"/>
      <c r="D288" s="60"/>
      <c r="E288" s="60"/>
      <c r="F288" s="60"/>
      <c r="G288" s="60"/>
      <c r="H288" s="60"/>
      <c r="I288" s="60"/>
    </row>
    <row r="289" ht="14.25" customHeight="1">
      <c r="B289" s="59"/>
      <c r="D289" s="60"/>
      <c r="E289" s="60"/>
      <c r="F289" s="60"/>
      <c r="G289" s="60"/>
      <c r="H289" s="60"/>
      <c r="I289" s="60"/>
    </row>
    <row r="290" ht="14.25" customHeight="1">
      <c r="B290" s="59"/>
      <c r="D290" s="60"/>
      <c r="E290" s="60"/>
      <c r="F290" s="60"/>
      <c r="G290" s="60"/>
      <c r="H290" s="60"/>
      <c r="I290" s="60"/>
    </row>
    <row r="291" ht="14.25" customHeight="1">
      <c r="B291" s="59"/>
      <c r="D291" s="60"/>
      <c r="E291" s="60"/>
      <c r="F291" s="60"/>
      <c r="G291" s="60"/>
      <c r="H291" s="60"/>
      <c r="I291" s="60"/>
    </row>
    <row r="292" ht="14.25" customHeight="1">
      <c r="B292" s="59"/>
      <c r="D292" s="60"/>
      <c r="E292" s="60"/>
      <c r="F292" s="60"/>
      <c r="G292" s="60"/>
      <c r="H292" s="60"/>
      <c r="I292" s="60"/>
    </row>
    <row r="293" ht="14.25" customHeight="1">
      <c r="B293" s="59"/>
      <c r="D293" s="60"/>
      <c r="E293" s="60"/>
      <c r="F293" s="60"/>
      <c r="G293" s="60"/>
      <c r="H293" s="60"/>
      <c r="I293" s="60"/>
    </row>
    <row r="294" ht="14.25" customHeight="1">
      <c r="B294" s="59"/>
      <c r="D294" s="60"/>
      <c r="E294" s="60"/>
      <c r="F294" s="60"/>
      <c r="G294" s="60"/>
      <c r="H294" s="60"/>
      <c r="I294" s="60"/>
    </row>
    <row r="295" ht="14.25" customHeight="1">
      <c r="B295" s="59"/>
      <c r="D295" s="60"/>
      <c r="E295" s="60"/>
      <c r="F295" s="60"/>
      <c r="G295" s="60"/>
      <c r="H295" s="60"/>
      <c r="I295" s="60"/>
    </row>
    <row r="296" ht="14.25" customHeight="1">
      <c r="B296" s="59"/>
      <c r="D296" s="60"/>
      <c r="E296" s="60"/>
      <c r="F296" s="60"/>
      <c r="G296" s="60"/>
      <c r="H296" s="60"/>
      <c r="I296" s="60"/>
    </row>
    <row r="297" ht="14.25" customHeight="1">
      <c r="B297" s="59"/>
      <c r="D297" s="60"/>
      <c r="E297" s="60"/>
      <c r="F297" s="60"/>
      <c r="G297" s="60"/>
      <c r="H297" s="60"/>
      <c r="I297" s="60"/>
    </row>
    <row r="298" ht="14.25" customHeight="1">
      <c r="B298" s="59"/>
      <c r="D298" s="60"/>
      <c r="E298" s="60"/>
      <c r="F298" s="60"/>
      <c r="G298" s="60"/>
      <c r="H298" s="60"/>
      <c r="I298" s="60"/>
    </row>
    <row r="299" ht="14.25" customHeight="1">
      <c r="B299" s="59"/>
      <c r="D299" s="60"/>
      <c r="E299" s="60"/>
      <c r="F299" s="60"/>
      <c r="G299" s="60"/>
      <c r="H299" s="60"/>
      <c r="I299" s="60"/>
    </row>
    <row r="300" ht="14.25" customHeight="1">
      <c r="B300" s="59"/>
      <c r="D300" s="60"/>
      <c r="E300" s="60"/>
      <c r="F300" s="60"/>
      <c r="G300" s="60"/>
      <c r="H300" s="60"/>
      <c r="I300" s="60"/>
    </row>
    <row r="301" ht="14.25" customHeight="1">
      <c r="B301" s="59"/>
      <c r="D301" s="60"/>
      <c r="E301" s="60"/>
      <c r="F301" s="60"/>
      <c r="G301" s="60"/>
      <c r="H301" s="60"/>
      <c r="I301" s="60"/>
    </row>
    <row r="302" ht="14.25" customHeight="1">
      <c r="B302" s="59"/>
      <c r="D302" s="60"/>
      <c r="E302" s="60"/>
      <c r="F302" s="60"/>
      <c r="G302" s="60"/>
      <c r="H302" s="60"/>
      <c r="I302" s="60"/>
    </row>
    <row r="303" ht="14.25" customHeight="1">
      <c r="B303" s="59"/>
      <c r="D303" s="60"/>
      <c r="E303" s="60"/>
      <c r="F303" s="60"/>
      <c r="G303" s="60"/>
      <c r="H303" s="60"/>
      <c r="I303" s="60"/>
    </row>
    <row r="304" ht="14.25" customHeight="1">
      <c r="B304" s="59"/>
      <c r="D304" s="60"/>
      <c r="E304" s="60"/>
      <c r="F304" s="60"/>
      <c r="G304" s="60"/>
      <c r="H304" s="60"/>
      <c r="I304" s="60"/>
    </row>
    <row r="305" ht="14.25" customHeight="1">
      <c r="B305" s="59"/>
      <c r="D305" s="60"/>
      <c r="E305" s="60"/>
      <c r="F305" s="60"/>
      <c r="G305" s="60"/>
      <c r="H305" s="60"/>
      <c r="I305" s="60"/>
    </row>
    <row r="306" ht="14.25" customHeight="1">
      <c r="B306" s="59"/>
      <c r="D306" s="60"/>
      <c r="E306" s="60"/>
      <c r="F306" s="60"/>
      <c r="G306" s="60"/>
      <c r="H306" s="60"/>
      <c r="I306" s="60"/>
    </row>
    <row r="307" ht="14.25" customHeight="1">
      <c r="B307" s="59"/>
      <c r="D307" s="60"/>
      <c r="E307" s="60"/>
      <c r="F307" s="60"/>
      <c r="G307" s="60"/>
      <c r="H307" s="60"/>
      <c r="I307" s="60"/>
    </row>
    <row r="308" ht="14.25" customHeight="1">
      <c r="B308" s="59"/>
      <c r="D308" s="60"/>
      <c r="E308" s="60"/>
      <c r="F308" s="60"/>
      <c r="G308" s="60"/>
      <c r="H308" s="60"/>
      <c r="I308" s="60"/>
    </row>
    <row r="309" ht="14.25" customHeight="1">
      <c r="B309" s="59"/>
      <c r="D309" s="60"/>
      <c r="E309" s="60"/>
      <c r="F309" s="60"/>
      <c r="G309" s="60"/>
      <c r="H309" s="60"/>
      <c r="I309" s="60"/>
    </row>
    <row r="310" ht="14.25" customHeight="1">
      <c r="B310" s="59"/>
      <c r="D310" s="60"/>
      <c r="E310" s="60"/>
      <c r="F310" s="60"/>
      <c r="G310" s="60"/>
      <c r="H310" s="60"/>
      <c r="I310" s="60"/>
    </row>
    <row r="311" ht="14.25" customHeight="1">
      <c r="B311" s="59"/>
      <c r="D311" s="60"/>
      <c r="E311" s="60"/>
      <c r="F311" s="60"/>
      <c r="G311" s="60"/>
      <c r="H311" s="60"/>
      <c r="I311" s="60"/>
    </row>
    <row r="312" ht="14.25" customHeight="1">
      <c r="B312" s="59"/>
      <c r="D312" s="60"/>
      <c r="E312" s="60"/>
      <c r="F312" s="60"/>
      <c r="G312" s="60"/>
      <c r="H312" s="60"/>
      <c r="I312" s="60"/>
    </row>
    <row r="313" ht="14.25" customHeight="1">
      <c r="B313" s="59"/>
      <c r="D313" s="60"/>
      <c r="E313" s="60"/>
      <c r="F313" s="60"/>
      <c r="G313" s="60"/>
      <c r="H313" s="60"/>
      <c r="I313" s="60"/>
    </row>
    <row r="314" ht="14.25" customHeight="1">
      <c r="B314" s="59"/>
      <c r="D314" s="60"/>
      <c r="E314" s="60"/>
      <c r="F314" s="60"/>
      <c r="G314" s="60"/>
      <c r="H314" s="60"/>
      <c r="I314" s="60"/>
    </row>
    <row r="315" ht="14.25" customHeight="1">
      <c r="B315" s="59"/>
      <c r="D315" s="60"/>
      <c r="E315" s="60"/>
      <c r="F315" s="60"/>
      <c r="G315" s="60"/>
      <c r="H315" s="60"/>
      <c r="I315" s="60"/>
    </row>
    <row r="316" ht="14.25" customHeight="1">
      <c r="B316" s="59"/>
      <c r="D316" s="60"/>
      <c r="E316" s="60"/>
      <c r="F316" s="60"/>
      <c r="G316" s="60"/>
      <c r="H316" s="60"/>
      <c r="I316" s="60"/>
    </row>
    <row r="317" ht="14.25" customHeight="1">
      <c r="B317" s="59"/>
      <c r="D317" s="60"/>
      <c r="E317" s="60"/>
      <c r="F317" s="60"/>
      <c r="G317" s="60"/>
      <c r="H317" s="60"/>
      <c r="I317" s="60"/>
    </row>
    <row r="318" ht="14.25" customHeight="1">
      <c r="B318" s="59"/>
      <c r="D318" s="60"/>
      <c r="E318" s="60"/>
      <c r="F318" s="60"/>
      <c r="G318" s="60"/>
      <c r="H318" s="60"/>
      <c r="I318" s="60"/>
    </row>
    <row r="319" ht="14.25" customHeight="1">
      <c r="B319" s="59"/>
      <c r="D319" s="60"/>
      <c r="E319" s="60"/>
      <c r="F319" s="60"/>
      <c r="G319" s="60"/>
      <c r="H319" s="60"/>
      <c r="I319" s="60"/>
    </row>
    <row r="320" ht="14.25" customHeight="1">
      <c r="B320" s="59"/>
      <c r="D320" s="60"/>
      <c r="E320" s="60"/>
      <c r="F320" s="60"/>
      <c r="G320" s="60"/>
      <c r="H320" s="60"/>
      <c r="I320" s="60"/>
    </row>
    <row r="321" ht="14.25" customHeight="1">
      <c r="B321" s="59"/>
      <c r="D321" s="60"/>
      <c r="E321" s="60"/>
      <c r="F321" s="60"/>
      <c r="G321" s="60"/>
      <c r="H321" s="60"/>
      <c r="I321" s="60"/>
    </row>
    <row r="322" ht="14.25" customHeight="1">
      <c r="B322" s="59"/>
      <c r="D322" s="60"/>
      <c r="E322" s="60"/>
      <c r="F322" s="60"/>
      <c r="G322" s="60"/>
      <c r="H322" s="60"/>
      <c r="I322" s="60"/>
    </row>
    <row r="323" ht="14.25" customHeight="1">
      <c r="B323" s="59"/>
      <c r="D323" s="60"/>
      <c r="E323" s="60"/>
      <c r="F323" s="60"/>
      <c r="G323" s="60"/>
      <c r="H323" s="60"/>
      <c r="I323" s="60"/>
    </row>
    <row r="324" ht="14.25" customHeight="1">
      <c r="B324" s="59"/>
      <c r="D324" s="60"/>
      <c r="E324" s="60"/>
      <c r="F324" s="60"/>
      <c r="G324" s="60"/>
      <c r="H324" s="60"/>
      <c r="I324" s="60"/>
    </row>
    <row r="325" ht="14.25" customHeight="1">
      <c r="B325" s="59"/>
      <c r="D325" s="60"/>
      <c r="E325" s="60"/>
      <c r="F325" s="60"/>
      <c r="G325" s="60"/>
      <c r="H325" s="60"/>
      <c r="I325" s="60"/>
    </row>
    <row r="326" ht="14.25" customHeight="1">
      <c r="B326" s="59"/>
      <c r="D326" s="60"/>
      <c r="E326" s="60"/>
      <c r="F326" s="60"/>
      <c r="G326" s="60"/>
      <c r="H326" s="60"/>
      <c r="I326" s="60"/>
    </row>
    <row r="327" ht="14.25" customHeight="1">
      <c r="B327" s="59"/>
      <c r="D327" s="60"/>
      <c r="E327" s="60"/>
      <c r="F327" s="60"/>
      <c r="G327" s="60"/>
      <c r="H327" s="60"/>
      <c r="I327" s="60"/>
    </row>
    <row r="328" ht="14.25" customHeight="1">
      <c r="B328" s="59"/>
      <c r="D328" s="60"/>
      <c r="E328" s="60"/>
      <c r="F328" s="60"/>
      <c r="G328" s="60"/>
      <c r="H328" s="60"/>
      <c r="I328" s="60"/>
    </row>
    <row r="329" ht="14.25" customHeight="1">
      <c r="B329" s="59"/>
      <c r="D329" s="60"/>
      <c r="E329" s="60"/>
      <c r="F329" s="60"/>
      <c r="G329" s="60"/>
      <c r="H329" s="60"/>
      <c r="I329" s="60"/>
    </row>
    <row r="330" ht="14.25" customHeight="1">
      <c r="B330" s="59"/>
      <c r="D330" s="60"/>
      <c r="E330" s="60"/>
      <c r="F330" s="60"/>
      <c r="G330" s="60"/>
      <c r="H330" s="60"/>
      <c r="I330" s="60"/>
    </row>
    <row r="331" ht="14.25" customHeight="1">
      <c r="B331" s="59"/>
      <c r="D331" s="60"/>
      <c r="E331" s="60"/>
      <c r="F331" s="60"/>
      <c r="G331" s="60"/>
      <c r="H331" s="60"/>
      <c r="I331" s="60"/>
    </row>
    <row r="332" ht="14.25" customHeight="1">
      <c r="B332" s="59"/>
      <c r="D332" s="60"/>
      <c r="E332" s="60"/>
      <c r="F332" s="60"/>
      <c r="G332" s="60"/>
      <c r="H332" s="60"/>
      <c r="I332" s="60"/>
    </row>
    <row r="333" ht="14.25" customHeight="1">
      <c r="B333" s="59"/>
      <c r="D333" s="60"/>
      <c r="E333" s="60"/>
      <c r="F333" s="60"/>
      <c r="G333" s="60"/>
      <c r="H333" s="60"/>
      <c r="I333" s="60"/>
    </row>
    <row r="334" ht="14.25" customHeight="1">
      <c r="B334" s="59"/>
      <c r="D334" s="60"/>
      <c r="E334" s="60"/>
      <c r="F334" s="60"/>
      <c r="G334" s="60"/>
      <c r="H334" s="60"/>
      <c r="I334" s="60"/>
    </row>
    <row r="335" ht="14.25" customHeight="1">
      <c r="B335" s="59"/>
      <c r="D335" s="60"/>
      <c r="E335" s="60"/>
      <c r="F335" s="60"/>
      <c r="G335" s="60"/>
      <c r="H335" s="60"/>
      <c r="I335" s="60"/>
    </row>
    <row r="336" ht="14.25" customHeight="1">
      <c r="B336" s="59"/>
      <c r="D336" s="60"/>
      <c r="E336" s="60"/>
      <c r="F336" s="60"/>
      <c r="G336" s="60"/>
      <c r="H336" s="60"/>
      <c r="I336" s="60"/>
    </row>
    <row r="337" ht="14.25" customHeight="1">
      <c r="B337" s="59"/>
      <c r="D337" s="60"/>
      <c r="E337" s="60"/>
      <c r="F337" s="60"/>
      <c r="G337" s="60"/>
      <c r="H337" s="60"/>
      <c r="I337" s="60"/>
    </row>
    <row r="338" ht="14.25" customHeight="1">
      <c r="B338" s="59"/>
      <c r="D338" s="60"/>
      <c r="E338" s="60"/>
      <c r="F338" s="60"/>
      <c r="G338" s="60"/>
      <c r="H338" s="60"/>
      <c r="I338" s="60"/>
    </row>
    <row r="339" ht="14.25" customHeight="1">
      <c r="B339" s="59"/>
      <c r="D339" s="60"/>
      <c r="E339" s="60"/>
      <c r="F339" s="60"/>
      <c r="G339" s="60"/>
      <c r="H339" s="60"/>
      <c r="I339" s="60"/>
    </row>
    <row r="340" ht="14.25" customHeight="1">
      <c r="B340" s="59"/>
      <c r="D340" s="60"/>
      <c r="E340" s="60"/>
      <c r="F340" s="60"/>
      <c r="G340" s="60"/>
      <c r="H340" s="60"/>
      <c r="I340" s="60"/>
    </row>
    <row r="341" ht="14.25" customHeight="1">
      <c r="B341" s="59"/>
      <c r="D341" s="60"/>
      <c r="E341" s="60"/>
      <c r="F341" s="60"/>
      <c r="G341" s="60"/>
      <c r="H341" s="60"/>
      <c r="I341" s="60"/>
    </row>
    <row r="342" ht="14.25" customHeight="1">
      <c r="B342" s="59"/>
      <c r="D342" s="60"/>
      <c r="E342" s="60"/>
      <c r="F342" s="60"/>
      <c r="G342" s="60"/>
      <c r="H342" s="60"/>
      <c r="I342" s="60"/>
    </row>
    <row r="343" ht="14.25" customHeight="1">
      <c r="B343" s="59"/>
      <c r="D343" s="60"/>
      <c r="E343" s="60"/>
      <c r="F343" s="60"/>
      <c r="G343" s="60"/>
      <c r="H343" s="60"/>
      <c r="I343" s="60"/>
    </row>
    <row r="344" ht="14.25" customHeight="1">
      <c r="B344" s="59"/>
      <c r="D344" s="60"/>
      <c r="E344" s="60"/>
      <c r="F344" s="60"/>
      <c r="G344" s="60"/>
      <c r="H344" s="60"/>
      <c r="I344" s="60"/>
    </row>
    <row r="345" ht="14.25" customHeight="1">
      <c r="B345" s="59"/>
      <c r="D345" s="60"/>
      <c r="E345" s="60"/>
      <c r="F345" s="60"/>
      <c r="G345" s="60"/>
      <c r="H345" s="60"/>
      <c r="I345" s="60"/>
    </row>
    <row r="346" ht="14.25" customHeight="1">
      <c r="B346" s="59"/>
      <c r="D346" s="60"/>
      <c r="E346" s="60"/>
      <c r="F346" s="60"/>
      <c r="G346" s="60"/>
      <c r="H346" s="60"/>
      <c r="I346" s="60"/>
    </row>
    <row r="347" ht="14.25" customHeight="1">
      <c r="B347" s="59"/>
      <c r="D347" s="60"/>
      <c r="E347" s="60"/>
      <c r="F347" s="60"/>
      <c r="G347" s="60"/>
      <c r="H347" s="60"/>
      <c r="I347" s="60"/>
    </row>
    <row r="348" ht="14.25" customHeight="1">
      <c r="B348" s="59"/>
      <c r="D348" s="60"/>
      <c r="E348" s="60"/>
      <c r="F348" s="60"/>
      <c r="G348" s="60"/>
      <c r="H348" s="60"/>
      <c r="I348" s="60"/>
    </row>
    <row r="349" ht="14.25" customHeight="1">
      <c r="B349" s="59"/>
      <c r="D349" s="60"/>
      <c r="E349" s="60"/>
      <c r="F349" s="60"/>
      <c r="G349" s="60"/>
      <c r="H349" s="60"/>
      <c r="I349" s="60"/>
    </row>
    <row r="350" ht="14.25" customHeight="1">
      <c r="B350" s="59"/>
      <c r="D350" s="60"/>
      <c r="E350" s="60"/>
      <c r="F350" s="60"/>
      <c r="G350" s="60"/>
      <c r="H350" s="60"/>
      <c r="I350" s="60"/>
    </row>
    <row r="351" ht="14.25" customHeight="1">
      <c r="B351" s="59"/>
      <c r="D351" s="60"/>
      <c r="E351" s="60"/>
      <c r="F351" s="60"/>
      <c r="G351" s="60"/>
      <c r="H351" s="60"/>
      <c r="I351" s="60"/>
    </row>
    <row r="352" ht="14.25" customHeight="1">
      <c r="B352" s="59"/>
      <c r="D352" s="60"/>
      <c r="E352" s="60"/>
      <c r="F352" s="60"/>
      <c r="G352" s="60"/>
      <c r="H352" s="60"/>
      <c r="I352" s="60"/>
    </row>
    <row r="353" ht="14.25" customHeight="1">
      <c r="B353" s="59"/>
      <c r="D353" s="60"/>
      <c r="E353" s="60"/>
      <c r="F353" s="60"/>
      <c r="G353" s="60"/>
      <c r="H353" s="60"/>
      <c r="I353" s="60"/>
    </row>
    <row r="354" ht="14.25" customHeight="1">
      <c r="B354" s="59"/>
      <c r="D354" s="60"/>
      <c r="E354" s="60"/>
      <c r="F354" s="60"/>
      <c r="G354" s="60"/>
      <c r="H354" s="60"/>
      <c r="I354" s="60"/>
    </row>
    <row r="355" ht="14.25" customHeight="1">
      <c r="B355" s="59"/>
      <c r="D355" s="60"/>
      <c r="E355" s="60"/>
      <c r="F355" s="60"/>
      <c r="G355" s="60"/>
      <c r="H355" s="60"/>
      <c r="I355" s="60"/>
    </row>
    <row r="356" ht="14.25" customHeight="1">
      <c r="B356" s="59"/>
      <c r="D356" s="60"/>
      <c r="E356" s="60"/>
      <c r="F356" s="60"/>
      <c r="G356" s="60"/>
      <c r="H356" s="60"/>
      <c r="I356" s="60"/>
    </row>
    <row r="357" ht="14.25" customHeight="1">
      <c r="B357" s="59"/>
      <c r="D357" s="60"/>
      <c r="E357" s="60"/>
      <c r="F357" s="60"/>
      <c r="G357" s="60"/>
      <c r="H357" s="60"/>
      <c r="I357" s="60"/>
    </row>
    <row r="358" ht="14.25" customHeight="1">
      <c r="B358" s="59"/>
      <c r="D358" s="60"/>
      <c r="E358" s="60"/>
      <c r="F358" s="60"/>
      <c r="G358" s="60"/>
      <c r="H358" s="60"/>
      <c r="I358" s="60"/>
    </row>
    <row r="359" ht="14.25" customHeight="1">
      <c r="B359" s="59"/>
      <c r="D359" s="60"/>
      <c r="E359" s="60"/>
      <c r="F359" s="60"/>
      <c r="G359" s="60"/>
      <c r="H359" s="60"/>
      <c r="I359" s="60"/>
    </row>
    <row r="360" ht="14.25" customHeight="1">
      <c r="B360" s="59"/>
      <c r="D360" s="60"/>
      <c r="E360" s="60"/>
      <c r="F360" s="60"/>
      <c r="G360" s="60"/>
      <c r="H360" s="60"/>
      <c r="I360" s="60"/>
    </row>
    <row r="361" ht="14.25" customHeight="1">
      <c r="B361" s="59"/>
      <c r="D361" s="60"/>
      <c r="E361" s="60"/>
      <c r="F361" s="60"/>
      <c r="G361" s="60"/>
      <c r="H361" s="60"/>
      <c r="I361" s="60"/>
    </row>
    <row r="362" ht="14.25" customHeight="1">
      <c r="B362" s="59"/>
      <c r="D362" s="60"/>
      <c r="E362" s="60"/>
      <c r="F362" s="60"/>
      <c r="G362" s="60"/>
      <c r="H362" s="60"/>
      <c r="I362" s="60"/>
    </row>
    <row r="363" ht="14.25" customHeight="1">
      <c r="B363" s="59"/>
      <c r="D363" s="60"/>
      <c r="E363" s="60"/>
      <c r="F363" s="60"/>
      <c r="G363" s="60"/>
      <c r="H363" s="60"/>
      <c r="I363" s="60"/>
    </row>
    <row r="364" ht="14.25" customHeight="1">
      <c r="B364" s="59"/>
      <c r="D364" s="60"/>
      <c r="E364" s="60"/>
      <c r="F364" s="60"/>
      <c r="G364" s="60"/>
      <c r="H364" s="60"/>
      <c r="I364" s="60"/>
    </row>
    <row r="365" ht="14.25" customHeight="1">
      <c r="B365" s="59"/>
      <c r="D365" s="60"/>
      <c r="E365" s="60"/>
      <c r="F365" s="60"/>
      <c r="G365" s="60"/>
      <c r="H365" s="60"/>
      <c r="I365" s="60"/>
    </row>
    <row r="366" ht="14.25" customHeight="1">
      <c r="B366" s="59"/>
      <c r="D366" s="60"/>
      <c r="E366" s="60"/>
      <c r="F366" s="60"/>
      <c r="G366" s="60"/>
      <c r="H366" s="60"/>
      <c r="I366" s="60"/>
    </row>
    <row r="367" ht="14.25" customHeight="1">
      <c r="B367" s="59"/>
      <c r="D367" s="60"/>
      <c r="E367" s="60"/>
      <c r="F367" s="60"/>
      <c r="G367" s="60"/>
      <c r="H367" s="60"/>
      <c r="I367" s="60"/>
    </row>
    <row r="368" ht="14.25" customHeight="1">
      <c r="B368" s="59"/>
      <c r="D368" s="60"/>
      <c r="E368" s="60"/>
      <c r="F368" s="60"/>
      <c r="G368" s="60"/>
      <c r="H368" s="60"/>
      <c r="I368" s="60"/>
    </row>
    <row r="369" ht="14.25" customHeight="1">
      <c r="B369" s="59"/>
      <c r="D369" s="60"/>
      <c r="E369" s="60"/>
      <c r="F369" s="60"/>
      <c r="G369" s="60"/>
      <c r="H369" s="60"/>
      <c r="I369" s="60"/>
    </row>
    <row r="370" ht="14.25" customHeight="1">
      <c r="B370" s="59"/>
      <c r="D370" s="60"/>
      <c r="E370" s="60"/>
      <c r="F370" s="60"/>
      <c r="G370" s="60"/>
      <c r="H370" s="60"/>
      <c r="I370" s="60"/>
    </row>
    <row r="371" ht="14.25" customHeight="1">
      <c r="B371" s="59"/>
      <c r="D371" s="60"/>
      <c r="E371" s="60"/>
      <c r="F371" s="60"/>
      <c r="G371" s="60"/>
      <c r="H371" s="60"/>
      <c r="I371" s="60"/>
    </row>
    <row r="372" ht="14.25" customHeight="1">
      <c r="B372" s="59"/>
      <c r="D372" s="60"/>
      <c r="E372" s="60"/>
      <c r="F372" s="60"/>
      <c r="G372" s="60"/>
      <c r="H372" s="60"/>
      <c r="I372" s="60"/>
    </row>
    <row r="373" ht="14.25" customHeight="1">
      <c r="B373" s="59"/>
      <c r="D373" s="60"/>
      <c r="E373" s="60"/>
      <c r="F373" s="60"/>
      <c r="G373" s="60"/>
      <c r="H373" s="60"/>
      <c r="I373" s="60"/>
    </row>
    <row r="374" ht="14.25" customHeight="1">
      <c r="B374" s="59"/>
      <c r="D374" s="60"/>
      <c r="E374" s="60"/>
      <c r="F374" s="60"/>
      <c r="G374" s="60"/>
      <c r="H374" s="60"/>
      <c r="I374" s="60"/>
    </row>
    <row r="375" ht="14.25" customHeight="1">
      <c r="B375" s="59"/>
      <c r="D375" s="60"/>
      <c r="E375" s="60"/>
      <c r="F375" s="60"/>
      <c r="G375" s="60"/>
      <c r="H375" s="60"/>
      <c r="I375" s="60"/>
    </row>
    <row r="376" ht="14.25" customHeight="1">
      <c r="B376" s="59"/>
      <c r="D376" s="60"/>
      <c r="E376" s="60"/>
      <c r="F376" s="60"/>
      <c r="G376" s="60"/>
      <c r="H376" s="60"/>
      <c r="I376" s="60"/>
    </row>
    <row r="377" ht="14.25" customHeight="1">
      <c r="B377" s="59"/>
      <c r="D377" s="60"/>
      <c r="E377" s="60"/>
      <c r="F377" s="60"/>
      <c r="G377" s="60"/>
      <c r="H377" s="60"/>
      <c r="I377" s="60"/>
    </row>
    <row r="378" ht="14.25" customHeight="1">
      <c r="B378" s="59"/>
      <c r="D378" s="60"/>
      <c r="E378" s="60"/>
      <c r="F378" s="60"/>
      <c r="G378" s="60"/>
      <c r="H378" s="60"/>
      <c r="I378" s="60"/>
    </row>
    <row r="379" ht="14.25" customHeight="1">
      <c r="B379" s="59"/>
      <c r="D379" s="60"/>
      <c r="E379" s="60"/>
      <c r="F379" s="60"/>
      <c r="G379" s="60"/>
      <c r="H379" s="60"/>
      <c r="I379" s="60"/>
    </row>
    <row r="380" ht="14.25" customHeight="1">
      <c r="B380" s="59"/>
      <c r="D380" s="60"/>
      <c r="E380" s="60"/>
      <c r="F380" s="60"/>
      <c r="G380" s="60"/>
      <c r="H380" s="60"/>
      <c r="I380" s="60"/>
    </row>
    <row r="381" ht="14.25" customHeight="1">
      <c r="B381" s="59"/>
      <c r="D381" s="60"/>
      <c r="E381" s="60"/>
      <c r="F381" s="60"/>
      <c r="G381" s="60"/>
      <c r="H381" s="60"/>
      <c r="I381" s="60"/>
    </row>
    <row r="382" ht="14.25" customHeight="1">
      <c r="B382" s="59"/>
      <c r="D382" s="60"/>
      <c r="E382" s="60"/>
      <c r="F382" s="60"/>
      <c r="G382" s="60"/>
      <c r="H382" s="60"/>
      <c r="I382" s="60"/>
    </row>
    <row r="383" ht="14.25" customHeight="1">
      <c r="B383" s="59"/>
      <c r="D383" s="60"/>
      <c r="E383" s="60"/>
      <c r="F383" s="60"/>
      <c r="G383" s="60"/>
      <c r="H383" s="60"/>
      <c r="I383" s="60"/>
    </row>
    <row r="384" ht="14.25" customHeight="1">
      <c r="B384" s="59"/>
      <c r="D384" s="60"/>
      <c r="E384" s="60"/>
      <c r="F384" s="60"/>
      <c r="G384" s="60"/>
      <c r="H384" s="60"/>
      <c r="I384" s="60"/>
    </row>
    <row r="385" ht="14.25" customHeight="1">
      <c r="B385" s="59"/>
      <c r="D385" s="60"/>
      <c r="E385" s="60"/>
      <c r="F385" s="60"/>
      <c r="G385" s="60"/>
      <c r="H385" s="60"/>
      <c r="I385" s="60"/>
    </row>
    <row r="386" ht="14.25" customHeight="1">
      <c r="B386" s="59"/>
      <c r="D386" s="60"/>
      <c r="E386" s="60"/>
      <c r="F386" s="60"/>
      <c r="G386" s="60"/>
      <c r="H386" s="60"/>
      <c r="I386" s="60"/>
    </row>
    <row r="387" ht="14.25" customHeight="1">
      <c r="B387" s="59"/>
      <c r="D387" s="60"/>
      <c r="E387" s="60"/>
      <c r="F387" s="60"/>
      <c r="G387" s="60"/>
      <c r="H387" s="60"/>
      <c r="I387" s="60"/>
    </row>
    <row r="388" ht="14.25" customHeight="1">
      <c r="B388" s="59"/>
      <c r="D388" s="60"/>
      <c r="E388" s="60"/>
      <c r="F388" s="60"/>
      <c r="G388" s="60"/>
      <c r="H388" s="60"/>
      <c r="I388" s="60"/>
    </row>
    <row r="389" ht="14.25" customHeight="1">
      <c r="B389" s="59"/>
      <c r="D389" s="60"/>
      <c r="E389" s="60"/>
      <c r="F389" s="60"/>
      <c r="G389" s="60"/>
      <c r="H389" s="60"/>
      <c r="I389" s="60"/>
    </row>
    <row r="390" ht="14.25" customHeight="1">
      <c r="B390" s="59"/>
      <c r="D390" s="60"/>
      <c r="E390" s="60"/>
      <c r="F390" s="60"/>
      <c r="G390" s="60"/>
      <c r="H390" s="60"/>
      <c r="I390" s="60"/>
    </row>
    <row r="391" ht="14.25" customHeight="1">
      <c r="B391" s="59"/>
      <c r="D391" s="60"/>
      <c r="E391" s="60"/>
      <c r="F391" s="60"/>
      <c r="G391" s="60"/>
      <c r="H391" s="60"/>
      <c r="I391" s="60"/>
    </row>
    <row r="392" ht="14.25" customHeight="1">
      <c r="B392" s="59"/>
      <c r="D392" s="60"/>
      <c r="E392" s="60"/>
      <c r="F392" s="60"/>
      <c r="G392" s="60"/>
      <c r="H392" s="60"/>
      <c r="I392" s="60"/>
    </row>
    <row r="393" ht="14.25" customHeight="1">
      <c r="B393" s="59"/>
      <c r="D393" s="60"/>
      <c r="E393" s="60"/>
      <c r="F393" s="60"/>
      <c r="G393" s="60"/>
      <c r="H393" s="60"/>
      <c r="I393" s="60"/>
    </row>
    <row r="394" ht="14.25" customHeight="1">
      <c r="B394" s="59"/>
      <c r="D394" s="60"/>
      <c r="E394" s="60"/>
      <c r="F394" s="60"/>
      <c r="G394" s="60"/>
      <c r="H394" s="60"/>
      <c r="I394" s="60"/>
    </row>
    <row r="395" ht="14.25" customHeight="1">
      <c r="B395" s="59"/>
      <c r="D395" s="60"/>
      <c r="E395" s="60"/>
      <c r="F395" s="60"/>
      <c r="G395" s="60"/>
      <c r="H395" s="60"/>
      <c r="I395" s="60"/>
    </row>
    <row r="396" ht="14.25" customHeight="1">
      <c r="B396" s="59"/>
      <c r="D396" s="60"/>
      <c r="E396" s="60"/>
      <c r="F396" s="60"/>
      <c r="G396" s="60"/>
      <c r="H396" s="60"/>
      <c r="I396" s="60"/>
    </row>
    <row r="397" ht="14.25" customHeight="1">
      <c r="B397" s="59"/>
      <c r="D397" s="60"/>
      <c r="E397" s="60"/>
      <c r="F397" s="60"/>
      <c r="G397" s="60"/>
      <c r="H397" s="60"/>
      <c r="I397" s="60"/>
    </row>
    <row r="398" ht="14.25" customHeight="1">
      <c r="B398" s="59"/>
      <c r="D398" s="60"/>
      <c r="E398" s="60"/>
      <c r="F398" s="60"/>
      <c r="G398" s="60"/>
      <c r="H398" s="60"/>
      <c r="I398" s="60"/>
    </row>
    <row r="399" ht="14.25" customHeight="1">
      <c r="B399" s="59"/>
      <c r="D399" s="60"/>
      <c r="E399" s="60"/>
      <c r="F399" s="60"/>
      <c r="G399" s="60"/>
      <c r="H399" s="60"/>
      <c r="I399" s="60"/>
    </row>
    <row r="400" ht="14.25" customHeight="1">
      <c r="B400" s="59"/>
      <c r="D400" s="60"/>
      <c r="E400" s="60"/>
      <c r="F400" s="60"/>
      <c r="G400" s="60"/>
      <c r="H400" s="60"/>
      <c r="I400" s="60"/>
    </row>
    <row r="401" ht="14.25" customHeight="1">
      <c r="B401" s="59"/>
      <c r="D401" s="60"/>
      <c r="E401" s="60"/>
      <c r="F401" s="60"/>
      <c r="G401" s="60"/>
      <c r="H401" s="60"/>
      <c r="I401" s="60"/>
    </row>
    <row r="402" ht="14.25" customHeight="1">
      <c r="B402" s="59"/>
      <c r="D402" s="60"/>
      <c r="E402" s="60"/>
      <c r="F402" s="60"/>
      <c r="G402" s="60"/>
      <c r="H402" s="60"/>
      <c r="I402" s="60"/>
    </row>
    <row r="403" ht="14.25" customHeight="1">
      <c r="B403" s="59"/>
      <c r="D403" s="60"/>
      <c r="E403" s="60"/>
      <c r="F403" s="60"/>
      <c r="G403" s="60"/>
      <c r="H403" s="60"/>
      <c r="I403" s="60"/>
    </row>
    <row r="404" ht="14.25" customHeight="1">
      <c r="B404" s="59"/>
      <c r="D404" s="60"/>
      <c r="E404" s="60"/>
      <c r="F404" s="60"/>
      <c r="G404" s="60"/>
      <c r="H404" s="60"/>
      <c r="I404" s="60"/>
    </row>
    <row r="405" ht="14.25" customHeight="1">
      <c r="B405" s="59"/>
      <c r="D405" s="60"/>
      <c r="E405" s="60"/>
      <c r="F405" s="60"/>
      <c r="G405" s="60"/>
      <c r="H405" s="60"/>
      <c r="I405" s="60"/>
    </row>
    <row r="406" ht="14.25" customHeight="1">
      <c r="B406" s="59"/>
      <c r="D406" s="60"/>
      <c r="E406" s="60"/>
      <c r="F406" s="60"/>
      <c r="G406" s="60"/>
      <c r="H406" s="60"/>
      <c r="I406" s="60"/>
    </row>
    <row r="407" ht="14.25" customHeight="1">
      <c r="B407" s="59"/>
      <c r="D407" s="60"/>
      <c r="E407" s="60"/>
      <c r="F407" s="60"/>
      <c r="G407" s="60"/>
      <c r="H407" s="60"/>
      <c r="I407" s="60"/>
    </row>
    <row r="408" ht="14.25" customHeight="1">
      <c r="B408" s="59"/>
      <c r="D408" s="60"/>
      <c r="E408" s="60"/>
      <c r="F408" s="60"/>
      <c r="G408" s="60"/>
      <c r="H408" s="60"/>
      <c r="I408" s="60"/>
    </row>
    <row r="409" ht="14.25" customHeight="1">
      <c r="B409" s="59"/>
      <c r="D409" s="60"/>
      <c r="E409" s="60"/>
      <c r="F409" s="60"/>
      <c r="G409" s="60"/>
      <c r="H409" s="60"/>
      <c r="I409" s="60"/>
    </row>
    <row r="410" ht="14.25" customHeight="1">
      <c r="B410" s="59"/>
      <c r="D410" s="60"/>
      <c r="E410" s="60"/>
      <c r="F410" s="60"/>
      <c r="G410" s="60"/>
      <c r="H410" s="60"/>
      <c r="I410" s="60"/>
    </row>
    <row r="411" ht="14.25" customHeight="1">
      <c r="B411" s="59"/>
      <c r="D411" s="60"/>
      <c r="E411" s="60"/>
      <c r="F411" s="60"/>
      <c r="G411" s="60"/>
      <c r="H411" s="60"/>
      <c r="I411" s="60"/>
    </row>
    <row r="412" ht="14.25" customHeight="1">
      <c r="B412" s="59"/>
      <c r="D412" s="60"/>
      <c r="E412" s="60"/>
      <c r="F412" s="60"/>
      <c r="G412" s="60"/>
      <c r="H412" s="60"/>
      <c r="I412" s="60"/>
    </row>
    <row r="413" ht="14.25" customHeight="1">
      <c r="B413" s="59"/>
      <c r="D413" s="60"/>
      <c r="E413" s="60"/>
      <c r="F413" s="60"/>
      <c r="G413" s="60"/>
      <c r="H413" s="60"/>
      <c r="I413" s="60"/>
    </row>
    <row r="414" ht="14.25" customHeight="1">
      <c r="B414" s="59"/>
      <c r="D414" s="60"/>
      <c r="E414" s="60"/>
      <c r="F414" s="60"/>
      <c r="G414" s="60"/>
      <c r="H414" s="60"/>
      <c r="I414" s="60"/>
    </row>
    <row r="415" ht="14.25" customHeight="1">
      <c r="B415" s="59"/>
      <c r="D415" s="60"/>
      <c r="E415" s="60"/>
      <c r="F415" s="60"/>
      <c r="G415" s="60"/>
      <c r="H415" s="60"/>
      <c r="I415" s="60"/>
    </row>
    <row r="416" ht="14.25" customHeight="1">
      <c r="B416" s="59"/>
      <c r="D416" s="60"/>
      <c r="E416" s="60"/>
      <c r="F416" s="60"/>
      <c r="G416" s="60"/>
      <c r="H416" s="60"/>
      <c r="I416" s="60"/>
    </row>
    <row r="417" ht="14.25" customHeight="1">
      <c r="B417" s="59"/>
      <c r="D417" s="60"/>
      <c r="E417" s="60"/>
      <c r="F417" s="60"/>
      <c r="G417" s="60"/>
      <c r="H417" s="60"/>
      <c r="I417" s="60"/>
    </row>
    <row r="418" ht="14.25" customHeight="1">
      <c r="B418" s="59"/>
      <c r="D418" s="60"/>
      <c r="E418" s="60"/>
      <c r="F418" s="60"/>
      <c r="G418" s="60"/>
      <c r="H418" s="60"/>
      <c r="I418" s="60"/>
    </row>
    <row r="419" ht="14.25" customHeight="1">
      <c r="B419" s="59"/>
      <c r="D419" s="60"/>
      <c r="E419" s="60"/>
      <c r="F419" s="60"/>
      <c r="G419" s="60"/>
      <c r="H419" s="60"/>
      <c r="I419" s="60"/>
    </row>
    <row r="420" ht="14.25" customHeight="1">
      <c r="B420" s="59"/>
      <c r="D420" s="60"/>
      <c r="E420" s="60"/>
      <c r="F420" s="60"/>
      <c r="G420" s="60"/>
      <c r="H420" s="60"/>
      <c r="I420" s="60"/>
    </row>
    <row r="421" ht="14.25" customHeight="1">
      <c r="B421" s="59"/>
      <c r="D421" s="60"/>
      <c r="E421" s="60"/>
      <c r="F421" s="60"/>
      <c r="G421" s="60"/>
      <c r="H421" s="60"/>
      <c r="I421" s="60"/>
    </row>
    <row r="422" ht="14.25" customHeight="1">
      <c r="B422" s="59"/>
      <c r="D422" s="60"/>
      <c r="E422" s="60"/>
      <c r="F422" s="60"/>
      <c r="G422" s="60"/>
      <c r="H422" s="60"/>
      <c r="I422" s="60"/>
    </row>
    <row r="423" ht="14.25" customHeight="1">
      <c r="B423" s="59"/>
      <c r="D423" s="60"/>
      <c r="E423" s="60"/>
      <c r="F423" s="60"/>
      <c r="G423" s="60"/>
      <c r="H423" s="60"/>
      <c r="I423" s="60"/>
    </row>
    <row r="424" ht="14.25" customHeight="1">
      <c r="B424" s="59"/>
      <c r="D424" s="60"/>
      <c r="E424" s="60"/>
      <c r="F424" s="60"/>
      <c r="G424" s="60"/>
      <c r="H424" s="60"/>
      <c r="I424" s="60"/>
    </row>
    <row r="425" ht="14.25" customHeight="1">
      <c r="B425" s="59"/>
      <c r="D425" s="60"/>
      <c r="E425" s="60"/>
      <c r="F425" s="60"/>
      <c r="G425" s="60"/>
      <c r="H425" s="60"/>
      <c r="I425" s="60"/>
    </row>
    <row r="426" ht="14.25" customHeight="1">
      <c r="B426" s="59"/>
      <c r="D426" s="60"/>
      <c r="E426" s="60"/>
      <c r="F426" s="60"/>
      <c r="G426" s="60"/>
      <c r="H426" s="60"/>
      <c r="I426" s="60"/>
    </row>
    <row r="427" ht="14.25" customHeight="1">
      <c r="B427" s="59"/>
      <c r="D427" s="60"/>
      <c r="E427" s="60"/>
      <c r="F427" s="60"/>
      <c r="G427" s="60"/>
      <c r="H427" s="60"/>
      <c r="I427" s="60"/>
    </row>
    <row r="428" ht="14.25" customHeight="1">
      <c r="B428" s="59"/>
      <c r="D428" s="60"/>
      <c r="E428" s="60"/>
      <c r="F428" s="60"/>
      <c r="G428" s="60"/>
      <c r="H428" s="60"/>
      <c r="I428" s="60"/>
    </row>
    <row r="429" ht="14.25" customHeight="1">
      <c r="B429" s="59"/>
      <c r="D429" s="60"/>
      <c r="E429" s="60"/>
      <c r="F429" s="60"/>
      <c r="G429" s="60"/>
      <c r="H429" s="60"/>
      <c r="I429" s="60"/>
    </row>
    <row r="430" ht="14.25" customHeight="1">
      <c r="B430" s="59"/>
      <c r="D430" s="60"/>
      <c r="E430" s="60"/>
      <c r="F430" s="60"/>
      <c r="G430" s="60"/>
      <c r="H430" s="60"/>
      <c r="I430" s="60"/>
    </row>
    <row r="431" ht="14.25" customHeight="1">
      <c r="B431" s="59"/>
      <c r="D431" s="60"/>
      <c r="E431" s="60"/>
      <c r="F431" s="60"/>
      <c r="G431" s="60"/>
      <c r="H431" s="60"/>
      <c r="I431" s="60"/>
    </row>
    <row r="432" ht="14.25" customHeight="1">
      <c r="B432" s="59"/>
      <c r="D432" s="60"/>
      <c r="E432" s="60"/>
      <c r="F432" s="60"/>
      <c r="G432" s="60"/>
      <c r="H432" s="60"/>
      <c r="I432" s="60"/>
    </row>
    <row r="433" ht="14.25" customHeight="1">
      <c r="B433" s="59"/>
      <c r="D433" s="60"/>
      <c r="E433" s="60"/>
      <c r="F433" s="60"/>
      <c r="G433" s="60"/>
      <c r="H433" s="60"/>
      <c r="I433" s="60"/>
    </row>
    <row r="434" ht="14.25" customHeight="1">
      <c r="B434" s="59"/>
      <c r="D434" s="60"/>
      <c r="E434" s="60"/>
      <c r="F434" s="60"/>
      <c r="G434" s="60"/>
      <c r="H434" s="60"/>
      <c r="I434" s="60"/>
    </row>
    <row r="435" ht="14.25" customHeight="1">
      <c r="B435" s="59"/>
      <c r="D435" s="60"/>
      <c r="E435" s="60"/>
      <c r="F435" s="60"/>
      <c r="G435" s="60"/>
      <c r="H435" s="60"/>
      <c r="I435" s="60"/>
    </row>
    <row r="436" ht="14.25" customHeight="1">
      <c r="B436" s="59"/>
      <c r="D436" s="60"/>
      <c r="E436" s="60"/>
      <c r="F436" s="60"/>
      <c r="G436" s="60"/>
      <c r="H436" s="60"/>
      <c r="I436" s="60"/>
    </row>
    <row r="437" ht="14.25" customHeight="1">
      <c r="B437" s="59"/>
      <c r="D437" s="60"/>
      <c r="E437" s="60"/>
      <c r="F437" s="60"/>
      <c r="G437" s="60"/>
      <c r="H437" s="60"/>
      <c r="I437" s="60"/>
    </row>
    <row r="438" ht="14.25" customHeight="1">
      <c r="B438" s="59"/>
      <c r="D438" s="60"/>
      <c r="E438" s="60"/>
      <c r="F438" s="60"/>
      <c r="G438" s="60"/>
      <c r="H438" s="60"/>
      <c r="I438" s="60"/>
    </row>
    <row r="439" ht="14.25" customHeight="1">
      <c r="B439" s="59"/>
      <c r="D439" s="60"/>
      <c r="E439" s="60"/>
      <c r="F439" s="60"/>
      <c r="G439" s="60"/>
      <c r="H439" s="60"/>
      <c r="I439" s="60"/>
    </row>
    <row r="440" ht="14.25" customHeight="1">
      <c r="B440" s="59"/>
      <c r="D440" s="60"/>
      <c r="E440" s="60"/>
      <c r="F440" s="60"/>
      <c r="G440" s="60"/>
      <c r="H440" s="60"/>
      <c r="I440" s="60"/>
    </row>
    <row r="441" ht="14.25" customHeight="1">
      <c r="B441" s="59"/>
      <c r="D441" s="60"/>
      <c r="E441" s="60"/>
      <c r="F441" s="60"/>
      <c r="G441" s="60"/>
      <c r="H441" s="60"/>
      <c r="I441" s="60"/>
    </row>
    <row r="442" ht="14.25" customHeight="1">
      <c r="B442" s="59"/>
      <c r="D442" s="60"/>
      <c r="E442" s="60"/>
      <c r="F442" s="60"/>
      <c r="G442" s="60"/>
      <c r="H442" s="60"/>
      <c r="I442" s="60"/>
    </row>
    <row r="443" ht="14.25" customHeight="1">
      <c r="B443" s="59"/>
      <c r="D443" s="60"/>
      <c r="E443" s="60"/>
      <c r="F443" s="60"/>
      <c r="G443" s="60"/>
      <c r="H443" s="60"/>
      <c r="I443" s="60"/>
    </row>
    <row r="444" ht="14.25" customHeight="1">
      <c r="B444" s="59"/>
      <c r="D444" s="60"/>
      <c r="E444" s="60"/>
      <c r="F444" s="60"/>
      <c r="G444" s="60"/>
      <c r="H444" s="60"/>
      <c r="I444" s="60"/>
    </row>
    <row r="445" ht="14.25" customHeight="1">
      <c r="B445" s="59"/>
      <c r="D445" s="60"/>
      <c r="E445" s="60"/>
      <c r="F445" s="60"/>
      <c r="G445" s="60"/>
      <c r="H445" s="60"/>
      <c r="I445" s="60"/>
    </row>
    <row r="446" ht="14.25" customHeight="1">
      <c r="B446" s="59"/>
      <c r="D446" s="60"/>
      <c r="E446" s="60"/>
      <c r="F446" s="60"/>
      <c r="G446" s="60"/>
      <c r="H446" s="60"/>
      <c r="I446" s="60"/>
    </row>
    <row r="447" ht="14.25" customHeight="1">
      <c r="B447" s="59"/>
      <c r="D447" s="60"/>
      <c r="E447" s="60"/>
      <c r="F447" s="60"/>
      <c r="G447" s="60"/>
      <c r="H447" s="60"/>
      <c r="I447" s="60"/>
    </row>
    <row r="448" ht="14.25" customHeight="1">
      <c r="B448" s="59"/>
      <c r="D448" s="60"/>
      <c r="E448" s="60"/>
      <c r="F448" s="60"/>
      <c r="G448" s="60"/>
      <c r="H448" s="60"/>
      <c r="I448" s="60"/>
    </row>
    <row r="449" ht="14.25" customHeight="1">
      <c r="B449" s="59"/>
      <c r="D449" s="60"/>
      <c r="E449" s="60"/>
      <c r="F449" s="60"/>
      <c r="G449" s="60"/>
      <c r="H449" s="60"/>
      <c r="I449" s="60"/>
    </row>
    <row r="450" ht="14.25" customHeight="1">
      <c r="B450" s="59"/>
      <c r="D450" s="60"/>
      <c r="E450" s="60"/>
      <c r="F450" s="60"/>
      <c r="G450" s="60"/>
      <c r="H450" s="60"/>
      <c r="I450" s="60"/>
    </row>
    <row r="451" ht="14.25" customHeight="1">
      <c r="B451" s="59"/>
      <c r="D451" s="60"/>
      <c r="E451" s="60"/>
      <c r="F451" s="60"/>
      <c r="G451" s="60"/>
      <c r="H451" s="60"/>
      <c r="I451" s="60"/>
    </row>
    <row r="452" ht="14.25" customHeight="1">
      <c r="B452" s="59"/>
      <c r="D452" s="60"/>
      <c r="E452" s="60"/>
      <c r="F452" s="60"/>
      <c r="G452" s="60"/>
      <c r="H452" s="60"/>
      <c r="I452" s="60"/>
    </row>
    <row r="453" ht="14.25" customHeight="1">
      <c r="B453" s="59"/>
      <c r="D453" s="60"/>
      <c r="E453" s="60"/>
      <c r="F453" s="60"/>
      <c r="G453" s="60"/>
      <c r="H453" s="60"/>
      <c r="I453" s="60"/>
    </row>
    <row r="454" ht="14.25" customHeight="1">
      <c r="B454" s="59"/>
      <c r="D454" s="60"/>
      <c r="E454" s="60"/>
      <c r="F454" s="60"/>
      <c r="G454" s="60"/>
      <c r="H454" s="60"/>
      <c r="I454" s="60"/>
    </row>
    <row r="455" ht="14.25" customHeight="1">
      <c r="B455" s="59"/>
      <c r="D455" s="60"/>
      <c r="E455" s="60"/>
      <c r="F455" s="60"/>
      <c r="G455" s="60"/>
      <c r="H455" s="60"/>
      <c r="I455" s="60"/>
    </row>
    <row r="456" ht="14.25" customHeight="1">
      <c r="B456" s="59"/>
      <c r="D456" s="60"/>
      <c r="E456" s="60"/>
      <c r="F456" s="60"/>
      <c r="G456" s="60"/>
      <c r="H456" s="60"/>
      <c r="I456" s="60"/>
    </row>
    <row r="457" ht="14.25" customHeight="1">
      <c r="B457" s="59"/>
      <c r="D457" s="60"/>
      <c r="E457" s="60"/>
      <c r="F457" s="60"/>
      <c r="G457" s="60"/>
      <c r="H457" s="60"/>
      <c r="I457" s="60"/>
    </row>
    <row r="458" ht="14.25" customHeight="1">
      <c r="B458" s="59"/>
      <c r="D458" s="60"/>
      <c r="E458" s="60"/>
      <c r="F458" s="60"/>
      <c r="G458" s="60"/>
      <c r="H458" s="60"/>
      <c r="I458" s="60"/>
    </row>
    <row r="459" ht="14.25" customHeight="1">
      <c r="B459" s="59"/>
      <c r="D459" s="60"/>
      <c r="E459" s="60"/>
      <c r="F459" s="60"/>
      <c r="G459" s="60"/>
      <c r="H459" s="60"/>
      <c r="I459" s="60"/>
    </row>
    <row r="460" ht="14.25" customHeight="1">
      <c r="B460" s="59"/>
      <c r="D460" s="60"/>
      <c r="E460" s="60"/>
      <c r="F460" s="60"/>
      <c r="G460" s="60"/>
      <c r="H460" s="60"/>
      <c r="I460" s="60"/>
    </row>
    <row r="461" ht="14.25" customHeight="1">
      <c r="B461" s="59"/>
      <c r="D461" s="60"/>
      <c r="E461" s="60"/>
      <c r="F461" s="60"/>
      <c r="G461" s="60"/>
      <c r="H461" s="60"/>
      <c r="I461" s="60"/>
    </row>
    <row r="462" ht="14.25" customHeight="1">
      <c r="B462" s="59"/>
      <c r="D462" s="60"/>
      <c r="E462" s="60"/>
      <c r="F462" s="60"/>
      <c r="G462" s="60"/>
      <c r="H462" s="60"/>
      <c r="I462" s="60"/>
    </row>
    <row r="463" ht="14.25" customHeight="1">
      <c r="B463" s="59"/>
      <c r="D463" s="60"/>
      <c r="E463" s="60"/>
      <c r="F463" s="60"/>
      <c r="G463" s="60"/>
      <c r="H463" s="60"/>
      <c r="I463" s="60"/>
    </row>
    <row r="464" ht="14.25" customHeight="1">
      <c r="B464" s="59"/>
      <c r="D464" s="60"/>
      <c r="E464" s="60"/>
      <c r="F464" s="60"/>
      <c r="G464" s="60"/>
      <c r="H464" s="60"/>
      <c r="I464" s="60"/>
    </row>
    <row r="465" ht="14.25" customHeight="1">
      <c r="B465" s="59"/>
      <c r="D465" s="60"/>
      <c r="E465" s="60"/>
      <c r="F465" s="60"/>
      <c r="G465" s="60"/>
      <c r="H465" s="60"/>
      <c r="I465" s="60"/>
    </row>
    <row r="466" ht="14.25" customHeight="1">
      <c r="B466" s="59"/>
      <c r="D466" s="60"/>
      <c r="E466" s="60"/>
      <c r="F466" s="60"/>
      <c r="G466" s="60"/>
      <c r="H466" s="60"/>
      <c r="I466" s="60"/>
    </row>
    <row r="467" ht="14.25" customHeight="1">
      <c r="B467" s="59"/>
      <c r="D467" s="60"/>
      <c r="E467" s="60"/>
      <c r="F467" s="60"/>
      <c r="G467" s="60"/>
      <c r="H467" s="60"/>
      <c r="I467" s="60"/>
    </row>
    <row r="468" ht="14.25" customHeight="1">
      <c r="B468" s="59"/>
      <c r="D468" s="60"/>
      <c r="E468" s="60"/>
      <c r="F468" s="60"/>
      <c r="G468" s="60"/>
      <c r="H468" s="60"/>
      <c r="I468" s="60"/>
    </row>
    <row r="469" ht="14.25" customHeight="1">
      <c r="B469" s="59"/>
      <c r="D469" s="60"/>
      <c r="E469" s="60"/>
      <c r="F469" s="60"/>
      <c r="G469" s="60"/>
      <c r="H469" s="60"/>
      <c r="I469" s="60"/>
    </row>
    <row r="470" ht="14.25" customHeight="1">
      <c r="B470" s="59"/>
      <c r="D470" s="60"/>
      <c r="E470" s="60"/>
      <c r="F470" s="60"/>
      <c r="G470" s="60"/>
      <c r="H470" s="60"/>
      <c r="I470" s="60"/>
    </row>
    <row r="471" ht="14.25" customHeight="1">
      <c r="B471" s="59"/>
      <c r="D471" s="60"/>
      <c r="E471" s="60"/>
      <c r="F471" s="60"/>
      <c r="G471" s="60"/>
      <c r="H471" s="60"/>
      <c r="I471" s="60"/>
    </row>
    <row r="472" ht="14.25" customHeight="1">
      <c r="B472" s="59"/>
      <c r="D472" s="60"/>
      <c r="E472" s="60"/>
      <c r="F472" s="60"/>
      <c r="G472" s="60"/>
      <c r="H472" s="60"/>
      <c r="I472" s="60"/>
    </row>
    <row r="473" ht="14.25" customHeight="1">
      <c r="B473" s="59"/>
      <c r="D473" s="60"/>
      <c r="E473" s="60"/>
      <c r="F473" s="60"/>
      <c r="G473" s="60"/>
      <c r="H473" s="60"/>
      <c r="I473" s="60"/>
    </row>
    <row r="474" ht="14.25" customHeight="1">
      <c r="B474" s="59"/>
      <c r="D474" s="60"/>
      <c r="E474" s="60"/>
      <c r="F474" s="60"/>
      <c r="G474" s="60"/>
      <c r="H474" s="60"/>
      <c r="I474" s="60"/>
    </row>
    <row r="475" ht="14.25" customHeight="1">
      <c r="B475" s="59"/>
      <c r="D475" s="60"/>
      <c r="E475" s="60"/>
      <c r="F475" s="60"/>
      <c r="G475" s="60"/>
      <c r="H475" s="60"/>
      <c r="I475" s="60"/>
    </row>
    <row r="476" ht="14.25" customHeight="1">
      <c r="B476" s="59"/>
      <c r="D476" s="60"/>
      <c r="E476" s="60"/>
      <c r="F476" s="60"/>
      <c r="G476" s="60"/>
      <c r="H476" s="60"/>
      <c r="I476" s="60"/>
    </row>
    <row r="477" ht="14.25" customHeight="1">
      <c r="B477" s="59"/>
      <c r="D477" s="60"/>
      <c r="E477" s="60"/>
      <c r="F477" s="60"/>
      <c r="G477" s="60"/>
      <c r="H477" s="60"/>
      <c r="I477" s="60"/>
    </row>
    <row r="478" ht="14.25" customHeight="1">
      <c r="B478" s="59"/>
      <c r="D478" s="60"/>
      <c r="E478" s="60"/>
      <c r="F478" s="60"/>
      <c r="G478" s="60"/>
      <c r="H478" s="60"/>
      <c r="I478" s="60"/>
    </row>
    <row r="479" ht="14.25" customHeight="1">
      <c r="B479" s="59"/>
      <c r="D479" s="60"/>
      <c r="E479" s="60"/>
      <c r="F479" s="60"/>
      <c r="G479" s="60"/>
      <c r="H479" s="60"/>
      <c r="I479" s="60"/>
    </row>
    <row r="480" ht="14.25" customHeight="1">
      <c r="B480" s="59"/>
      <c r="D480" s="60"/>
      <c r="E480" s="60"/>
      <c r="F480" s="60"/>
      <c r="G480" s="60"/>
      <c r="H480" s="60"/>
      <c r="I480" s="60"/>
    </row>
    <row r="481" ht="14.25" customHeight="1">
      <c r="B481" s="59"/>
      <c r="D481" s="60"/>
      <c r="E481" s="60"/>
      <c r="F481" s="60"/>
      <c r="G481" s="60"/>
      <c r="H481" s="60"/>
      <c r="I481" s="60"/>
    </row>
    <row r="482" ht="14.25" customHeight="1">
      <c r="B482" s="59"/>
      <c r="D482" s="60"/>
      <c r="E482" s="60"/>
      <c r="F482" s="60"/>
      <c r="G482" s="60"/>
      <c r="H482" s="60"/>
      <c r="I482" s="60"/>
    </row>
    <row r="483" ht="14.25" customHeight="1">
      <c r="B483" s="59"/>
      <c r="D483" s="60"/>
      <c r="E483" s="60"/>
      <c r="F483" s="60"/>
      <c r="G483" s="60"/>
      <c r="H483" s="60"/>
      <c r="I483" s="60"/>
    </row>
    <row r="484" ht="14.25" customHeight="1">
      <c r="B484" s="59"/>
      <c r="D484" s="60"/>
      <c r="E484" s="60"/>
      <c r="F484" s="60"/>
      <c r="G484" s="60"/>
      <c r="H484" s="60"/>
      <c r="I484" s="60"/>
    </row>
    <row r="485" ht="14.25" customHeight="1">
      <c r="B485" s="59"/>
      <c r="D485" s="60"/>
      <c r="E485" s="60"/>
      <c r="F485" s="60"/>
      <c r="G485" s="60"/>
      <c r="H485" s="60"/>
      <c r="I485" s="60"/>
    </row>
    <row r="486" ht="14.25" customHeight="1">
      <c r="B486" s="59"/>
      <c r="D486" s="60"/>
      <c r="E486" s="60"/>
      <c r="F486" s="60"/>
      <c r="G486" s="60"/>
      <c r="H486" s="60"/>
      <c r="I486" s="60"/>
    </row>
    <row r="487" ht="14.25" customHeight="1">
      <c r="B487" s="59"/>
      <c r="D487" s="60"/>
      <c r="E487" s="60"/>
      <c r="F487" s="60"/>
      <c r="G487" s="60"/>
      <c r="H487" s="60"/>
      <c r="I487" s="60"/>
    </row>
    <row r="488" ht="14.25" customHeight="1">
      <c r="B488" s="59"/>
      <c r="D488" s="60"/>
      <c r="E488" s="60"/>
      <c r="F488" s="60"/>
      <c r="G488" s="60"/>
      <c r="H488" s="60"/>
      <c r="I488" s="60"/>
    </row>
    <row r="489" ht="14.25" customHeight="1">
      <c r="B489" s="59"/>
      <c r="D489" s="60"/>
      <c r="E489" s="60"/>
      <c r="F489" s="60"/>
      <c r="G489" s="60"/>
      <c r="H489" s="60"/>
      <c r="I489" s="60"/>
    </row>
    <row r="490" ht="14.25" customHeight="1">
      <c r="B490" s="59"/>
      <c r="D490" s="60"/>
      <c r="E490" s="60"/>
      <c r="F490" s="60"/>
      <c r="G490" s="60"/>
      <c r="H490" s="60"/>
      <c r="I490" s="60"/>
    </row>
    <row r="491" ht="14.25" customHeight="1">
      <c r="B491" s="59"/>
      <c r="D491" s="60"/>
      <c r="E491" s="60"/>
      <c r="F491" s="60"/>
      <c r="G491" s="60"/>
      <c r="H491" s="60"/>
      <c r="I491" s="60"/>
    </row>
    <row r="492" ht="14.25" customHeight="1">
      <c r="B492" s="59"/>
      <c r="D492" s="60"/>
      <c r="E492" s="60"/>
      <c r="F492" s="60"/>
      <c r="G492" s="60"/>
      <c r="H492" s="60"/>
      <c r="I492" s="60"/>
    </row>
    <row r="493" ht="14.25" customHeight="1">
      <c r="B493" s="59"/>
      <c r="D493" s="60"/>
      <c r="E493" s="60"/>
      <c r="F493" s="60"/>
      <c r="G493" s="60"/>
      <c r="H493" s="60"/>
      <c r="I493" s="60"/>
    </row>
    <row r="494" ht="14.25" customHeight="1">
      <c r="B494" s="59"/>
      <c r="D494" s="60"/>
      <c r="E494" s="60"/>
      <c r="F494" s="60"/>
      <c r="G494" s="60"/>
      <c r="H494" s="60"/>
      <c r="I494" s="60"/>
    </row>
    <row r="495" ht="14.25" customHeight="1">
      <c r="B495" s="59"/>
      <c r="D495" s="60"/>
      <c r="E495" s="60"/>
      <c r="F495" s="60"/>
      <c r="G495" s="60"/>
      <c r="H495" s="60"/>
      <c r="I495" s="60"/>
    </row>
    <row r="496" ht="14.25" customHeight="1">
      <c r="B496" s="59"/>
      <c r="D496" s="60"/>
      <c r="E496" s="60"/>
      <c r="F496" s="60"/>
      <c r="G496" s="60"/>
      <c r="H496" s="60"/>
      <c r="I496" s="60"/>
    </row>
    <row r="497" ht="14.25" customHeight="1">
      <c r="B497" s="59"/>
      <c r="D497" s="60"/>
      <c r="E497" s="60"/>
      <c r="F497" s="60"/>
      <c r="G497" s="60"/>
      <c r="H497" s="60"/>
      <c r="I497" s="60"/>
    </row>
    <row r="498" ht="14.25" customHeight="1">
      <c r="B498" s="59"/>
      <c r="D498" s="60"/>
      <c r="E498" s="60"/>
      <c r="F498" s="60"/>
      <c r="G498" s="60"/>
      <c r="H498" s="60"/>
      <c r="I498" s="60"/>
    </row>
    <row r="499" ht="14.25" customHeight="1">
      <c r="B499" s="59"/>
      <c r="D499" s="60"/>
      <c r="E499" s="60"/>
      <c r="F499" s="60"/>
      <c r="G499" s="60"/>
      <c r="H499" s="60"/>
      <c r="I499" s="60"/>
    </row>
    <row r="500" ht="14.25" customHeight="1">
      <c r="B500" s="59"/>
      <c r="D500" s="60"/>
      <c r="E500" s="60"/>
      <c r="F500" s="60"/>
      <c r="G500" s="60"/>
      <c r="H500" s="60"/>
      <c r="I500" s="60"/>
    </row>
    <row r="501" ht="14.25" customHeight="1">
      <c r="B501" s="59"/>
      <c r="D501" s="60"/>
      <c r="E501" s="60"/>
      <c r="F501" s="60"/>
      <c r="G501" s="60"/>
      <c r="H501" s="60"/>
      <c r="I501" s="60"/>
    </row>
    <row r="502" ht="14.25" customHeight="1">
      <c r="B502" s="59"/>
      <c r="D502" s="60"/>
      <c r="E502" s="60"/>
      <c r="F502" s="60"/>
      <c r="G502" s="60"/>
      <c r="H502" s="60"/>
      <c r="I502" s="60"/>
    </row>
    <row r="503" ht="14.25" customHeight="1">
      <c r="B503" s="59"/>
      <c r="D503" s="60"/>
      <c r="E503" s="60"/>
      <c r="F503" s="60"/>
      <c r="G503" s="60"/>
      <c r="H503" s="60"/>
      <c r="I503" s="60"/>
    </row>
    <row r="504" ht="14.25" customHeight="1">
      <c r="B504" s="59"/>
      <c r="D504" s="60"/>
      <c r="E504" s="60"/>
      <c r="F504" s="60"/>
      <c r="G504" s="60"/>
      <c r="H504" s="60"/>
      <c r="I504" s="60"/>
    </row>
    <row r="505" ht="14.25" customHeight="1">
      <c r="B505" s="59"/>
      <c r="D505" s="60"/>
      <c r="E505" s="60"/>
      <c r="F505" s="60"/>
      <c r="G505" s="60"/>
      <c r="H505" s="60"/>
      <c r="I505" s="60"/>
    </row>
    <row r="506" ht="14.25" customHeight="1">
      <c r="B506" s="59"/>
      <c r="D506" s="60"/>
      <c r="E506" s="60"/>
      <c r="F506" s="60"/>
      <c r="G506" s="60"/>
      <c r="H506" s="60"/>
      <c r="I506" s="60"/>
    </row>
    <row r="507" ht="14.25" customHeight="1">
      <c r="B507" s="59"/>
      <c r="D507" s="60"/>
      <c r="E507" s="60"/>
      <c r="F507" s="60"/>
      <c r="G507" s="60"/>
      <c r="H507" s="60"/>
      <c r="I507" s="60"/>
    </row>
    <row r="508" ht="14.25" customHeight="1">
      <c r="B508" s="59"/>
      <c r="D508" s="60"/>
      <c r="E508" s="60"/>
      <c r="F508" s="60"/>
      <c r="G508" s="60"/>
      <c r="H508" s="60"/>
      <c r="I508" s="60"/>
    </row>
    <row r="509" ht="14.25" customHeight="1">
      <c r="B509" s="59"/>
      <c r="D509" s="60"/>
      <c r="E509" s="60"/>
      <c r="F509" s="60"/>
      <c r="G509" s="60"/>
      <c r="H509" s="60"/>
      <c r="I509" s="60"/>
    </row>
    <row r="510" ht="14.25" customHeight="1">
      <c r="B510" s="59"/>
      <c r="D510" s="60"/>
      <c r="E510" s="60"/>
      <c r="F510" s="60"/>
      <c r="G510" s="60"/>
      <c r="H510" s="60"/>
      <c r="I510" s="60"/>
    </row>
    <row r="511" ht="14.25" customHeight="1">
      <c r="B511" s="59"/>
      <c r="D511" s="60"/>
      <c r="E511" s="60"/>
      <c r="F511" s="60"/>
      <c r="G511" s="60"/>
      <c r="H511" s="60"/>
      <c r="I511" s="60"/>
    </row>
    <row r="512" ht="14.25" customHeight="1">
      <c r="B512" s="59"/>
      <c r="D512" s="60"/>
      <c r="E512" s="60"/>
      <c r="F512" s="60"/>
      <c r="G512" s="60"/>
      <c r="H512" s="60"/>
      <c r="I512" s="60"/>
    </row>
    <row r="513" ht="14.25" customHeight="1">
      <c r="B513" s="59"/>
      <c r="D513" s="60"/>
      <c r="E513" s="60"/>
      <c r="F513" s="60"/>
      <c r="G513" s="60"/>
      <c r="H513" s="60"/>
      <c r="I513" s="60"/>
    </row>
    <row r="514" ht="14.25" customHeight="1">
      <c r="B514" s="59"/>
      <c r="D514" s="60"/>
      <c r="E514" s="60"/>
      <c r="F514" s="60"/>
      <c r="G514" s="60"/>
      <c r="H514" s="60"/>
      <c r="I514" s="60"/>
    </row>
    <row r="515" ht="14.25" customHeight="1">
      <c r="B515" s="59"/>
      <c r="D515" s="60"/>
      <c r="E515" s="60"/>
      <c r="F515" s="60"/>
      <c r="G515" s="60"/>
      <c r="H515" s="60"/>
      <c r="I515" s="60"/>
    </row>
    <row r="516" ht="14.25" customHeight="1">
      <c r="B516" s="59"/>
      <c r="D516" s="60"/>
      <c r="E516" s="60"/>
      <c r="F516" s="60"/>
      <c r="G516" s="60"/>
      <c r="H516" s="60"/>
      <c r="I516" s="60"/>
    </row>
    <row r="517" ht="14.25" customHeight="1">
      <c r="B517" s="59"/>
      <c r="D517" s="60"/>
      <c r="E517" s="60"/>
      <c r="F517" s="60"/>
      <c r="G517" s="60"/>
      <c r="H517" s="60"/>
      <c r="I517" s="60"/>
    </row>
    <row r="518" ht="14.25" customHeight="1">
      <c r="B518" s="59"/>
      <c r="D518" s="60"/>
      <c r="E518" s="60"/>
      <c r="F518" s="60"/>
      <c r="G518" s="60"/>
      <c r="H518" s="60"/>
      <c r="I518" s="60"/>
    </row>
    <row r="519" ht="14.25" customHeight="1">
      <c r="B519" s="59"/>
      <c r="D519" s="60"/>
      <c r="E519" s="60"/>
      <c r="F519" s="60"/>
      <c r="G519" s="60"/>
      <c r="H519" s="60"/>
      <c r="I519" s="60"/>
    </row>
    <row r="520" ht="14.25" customHeight="1">
      <c r="B520" s="59"/>
      <c r="D520" s="60"/>
      <c r="E520" s="60"/>
      <c r="F520" s="60"/>
      <c r="G520" s="60"/>
      <c r="H520" s="60"/>
      <c r="I520" s="60"/>
    </row>
    <row r="521" ht="14.25" customHeight="1">
      <c r="B521" s="59"/>
      <c r="D521" s="60"/>
      <c r="E521" s="60"/>
      <c r="F521" s="60"/>
      <c r="G521" s="60"/>
      <c r="H521" s="60"/>
      <c r="I521" s="60"/>
    </row>
    <row r="522" ht="14.25" customHeight="1">
      <c r="B522" s="59"/>
      <c r="D522" s="60"/>
      <c r="E522" s="60"/>
      <c r="F522" s="60"/>
      <c r="G522" s="60"/>
      <c r="H522" s="60"/>
      <c r="I522" s="60"/>
    </row>
    <row r="523" ht="14.25" customHeight="1">
      <c r="B523" s="59"/>
      <c r="D523" s="60"/>
      <c r="E523" s="60"/>
      <c r="F523" s="60"/>
      <c r="G523" s="60"/>
      <c r="H523" s="60"/>
      <c r="I523" s="60"/>
    </row>
    <row r="524" ht="14.25" customHeight="1">
      <c r="B524" s="59"/>
      <c r="D524" s="60"/>
      <c r="E524" s="60"/>
      <c r="F524" s="60"/>
      <c r="G524" s="60"/>
      <c r="H524" s="60"/>
      <c r="I524" s="60"/>
    </row>
    <row r="525" ht="14.25" customHeight="1">
      <c r="B525" s="59"/>
      <c r="D525" s="60"/>
      <c r="E525" s="60"/>
      <c r="F525" s="60"/>
      <c r="G525" s="60"/>
      <c r="H525" s="60"/>
      <c r="I525" s="60"/>
    </row>
    <row r="526" ht="14.25" customHeight="1">
      <c r="B526" s="59"/>
      <c r="D526" s="60"/>
      <c r="E526" s="60"/>
      <c r="F526" s="60"/>
      <c r="G526" s="60"/>
      <c r="H526" s="60"/>
      <c r="I526" s="60"/>
    </row>
    <row r="527" ht="14.25" customHeight="1">
      <c r="B527" s="59"/>
      <c r="D527" s="60"/>
      <c r="E527" s="60"/>
      <c r="F527" s="60"/>
      <c r="G527" s="60"/>
      <c r="H527" s="60"/>
      <c r="I527" s="60"/>
    </row>
    <row r="528" ht="14.25" customHeight="1">
      <c r="B528" s="59"/>
      <c r="D528" s="60"/>
      <c r="E528" s="60"/>
      <c r="F528" s="60"/>
      <c r="G528" s="60"/>
      <c r="H528" s="60"/>
      <c r="I528" s="60"/>
    </row>
    <row r="529" ht="14.25" customHeight="1">
      <c r="B529" s="59"/>
      <c r="D529" s="60"/>
      <c r="E529" s="60"/>
      <c r="F529" s="60"/>
      <c r="G529" s="60"/>
      <c r="H529" s="60"/>
      <c r="I529" s="60"/>
    </row>
    <row r="530" ht="14.25" customHeight="1">
      <c r="B530" s="59"/>
      <c r="D530" s="60"/>
      <c r="E530" s="60"/>
      <c r="F530" s="60"/>
      <c r="G530" s="60"/>
      <c r="H530" s="60"/>
      <c r="I530" s="60"/>
    </row>
    <row r="531" ht="14.25" customHeight="1">
      <c r="B531" s="59"/>
      <c r="D531" s="60"/>
      <c r="E531" s="60"/>
      <c r="F531" s="60"/>
      <c r="G531" s="60"/>
      <c r="H531" s="60"/>
      <c r="I531" s="60"/>
    </row>
    <row r="532" ht="14.25" customHeight="1">
      <c r="B532" s="59"/>
      <c r="D532" s="60"/>
      <c r="E532" s="60"/>
      <c r="F532" s="60"/>
      <c r="G532" s="60"/>
      <c r="H532" s="60"/>
      <c r="I532" s="60"/>
    </row>
    <row r="533" ht="14.25" customHeight="1">
      <c r="B533" s="59"/>
      <c r="D533" s="60"/>
      <c r="E533" s="60"/>
      <c r="F533" s="60"/>
      <c r="G533" s="60"/>
      <c r="H533" s="60"/>
      <c r="I533" s="60"/>
    </row>
    <row r="534" ht="14.25" customHeight="1">
      <c r="B534" s="59"/>
      <c r="D534" s="60"/>
      <c r="E534" s="60"/>
      <c r="F534" s="60"/>
      <c r="G534" s="60"/>
      <c r="H534" s="60"/>
      <c r="I534" s="60"/>
    </row>
    <row r="535" ht="14.25" customHeight="1">
      <c r="B535" s="59"/>
      <c r="D535" s="60"/>
      <c r="E535" s="60"/>
      <c r="F535" s="60"/>
      <c r="G535" s="60"/>
      <c r="H535" s="60"/>
      <c r="I535" s="60"/>
    </row>
    <row r="536" ht="14.25" customHeight="1">
      <c r="B536" s="59"/>
      <c r="D536" s="60"/>
      <c r="E536" s="60"/>
      <c r="F536" s="60"/>
      <c r="G536" s="60"/>
      <c r="H536" s="60"/>
      <c r="I536" s="60"/>
    </row>
    <row r="537" ht="14.25" customHeight="1">
      <c r="B537" s="59"/>
      <c r="D537" s="60"/>
      <c r="E537" s="60"/>
      <c r="F537" s="60"/>
      <c r="G537" s="60"/>
      <c r="H537" s="60"/>
      <c r="I537" s="60"/>
    </row>
    <row r="538" ht="14.25" customHeight="1">
      <c r="B538" s="59"/>
      <c r="D538" s="60"/>
      <c r="E538" s="60"/>
      <c r="F538" s="60"/>
      <c r="G538" s="60"/>
      <c r="H538" s="60"/>
      <c r="I538" s="60"/>
    </row>
    <row r="539" ht="14.25" customHeight="1">
      <c r="B539" s="59"/>
      <c r="D539" s="60"/>
      <c r="E539" s="60"/>
      <c r="F539" s="60"/>
      <c r="G539" s="60"/>
      <c r="H539" s="60"/>
      <c r="I539" s="60"/>
    </row>
    <row r="540" ht="14.25" customHeight="1">
      <c r="B540" s="59"/>
      <c r="D540" s="60"/>
      <c r="E540" s="60"/>
      <c r="F540" s="60"/>
      <c r="G540" s="60"/>
      <c r="H540" s="60"/>
      <c r="I540" s="60"/>
    </row>
    <row r="541" ht="14.25" customHeight="1">
      <c r="B541" s="59"/>
      <c r="D541" s="60"/>
      <c r="E541" s="60"/>
      <c r="F541" s="60"/>
      <c r="G541" s="60"/>
      <c r="H541" s="60"/>
      <c r="I541" s="60"/>
    </row>
    <row r="542" ht="14.25" customHeight="1">
      <c r="B542" s="59"/>
      <c r="D542" s="60"/>
      <c r="E542" s="60"/>
      <c r="F542" s="60"/>
      <c r="G542" s="60"/>
      <c r="H542" s="60"/>
      <c r="I542" s="60"/>
    </row>
    <row r="543" ht="14.25" customHeight="1">
      <c r="B543" s="59"/>
      <c r="D543" s="60"/>
      <c r="E543" s="60"/>
      <c r="F543" s="60"/>
      <c r="G543" s="60"/>
      <c r="H543" s="60"/>
      <c r="I543" s="60"/>
    </row>
    <row r="544" ht="14.25" customHeight="1">
      <c r="B544" s="59"/>
      <c r="D544" s="60"/>
      <c r="E544" s="60"/>
      <c r="F544" s="60"/>
      <c r="G544" s="60"/>
      <c r="H544" s="60"/>
      <c r="I544" s="60"/>
    </row>
    <row r="545" ht="14.25" customHeight="1">
      <c r="B545" s="59"/>
      <c r="D545" s="60"/>
      <c r="E545" s="60"/>
      <c r="F545" s="60"/>
      <c r="G545" s="60"/>
      <c r="H545" s="60"/>
      <c r="I545" s="60"/>
    </row>
    <row r="546" ht="14.25" customHeight="1">
      <c r="B546" s="59"/>
      <c r="D546" s="60"/>
      <c r="E546" s="60"/>
      <c r="F546" s="60"/>
      <c r="G546" s="60"/>
      <c r="H546" s="60"/>
      <c r="I546" s="60"/>
    </row>
    <row r="547" ht="14.25" customHeight="1">
      <c r="B547" s="59"/>
      <c r="D547" s="60"/>
      <c r="E547" s="60"/>
      <c r="F547" s="60"/>
      <c r="G547" s="60"/>
      <c r="H547" s="60"/>
      <c r="I547" s="60"/>
    </row>
    <row r="548" ht="14.25" customHeight="1">
      <c r="B548" s="59"/>
      <c r="D548" s="60"/>
      <c r="E548" s="60"/>
      <c r="F548" s="60"/>
      <c r="G548" s="60"/>
      <c r="H548" s="60"/>
      <c r="I548" s="60"/>
    </row>
    <row r="549" ht="14.25" customHeight="1">
      <c r="B549" s="59"/>
      <c r="D549" s="60"/>
      <c r="E549" s="60"/>
      <c r="F549" s="60"/>
      <c r="G549" s="60"/>
      <c r="H549" s="60"/>
      <c r="I549" s="60"/>
    </row>
    <row r="550" ht="14.25" customHeight="1">
      <c r="B550" s="59"/>
      <c r="D550" s="60"/>
      <c r="E550" s="60"/>
      <c r="F550" s="60"/>
      <c r="G550" s="60"/>
      <c r="H550" s="60"/>
      <c r="I550" s="60"/>
    </row>
    <row r="551" ht="14.25" customHeight="1">
      <c r="B551" s="59"/>
      <c r="D551" s="60"/>
      <c r="E551" s="60"/>
      <c r="F551" s="60"/>
      <c r="G551" s="60"/>
      <c r="H551" s="60"/>
      <c r="I551" s="60"/>
    </row>
    <row r="552" ht="14.25" customHeight="1">
      <c r="B552" s="59"/>
      <c r="D552" s="60"/>
      <c r="E552" s="60"/>
      <c r="F552" s="60"/>
      <c r="G552" s="60"/>
      <c r="H552" s="60"/>
      <c r="I552" s="60"/>
    </row>
    <row r="553" ht="14.25" customHeight="1">
      <c r="B553" s="59"/>
      <c r="D553" s="60"/>
      <c r="E553" s="60"/>
      <c r="F553" s="60"/>
      <c r="G553" s="60"/>
      <c r="H553" s="60"/>
      <c r="I553" s="60"/>
    </row>
    <row r="554" ht="14.25" customHeight="1">
      <c r="B554" s="59"/>
      <c r="D554" s="60"/>
      <c r="E554" s="60"/>
      <c r="F554" s="60"/>
      <c r="G554" s="60"/>
      <c r="H554" s="60"/>
      <c r="I554" s="60"/>
    </row>
    <row r="555" ht="14.25" customHeight="1">
      <c r="B555" s="59"/>
      <c r="D555" s="60"/>
      <c r="E555" s="60"/>
      <c r="F555" s="60"/>
      <c r="G555" s="60"/>
      <c r="H555" s="60"/>
      <c r="I555" s="60"/>
    </row>
    <row r="556" ht="14.25" customHeight="1">
      <c r="B556" s="59"/>
      <c r="D556" s="60"/>
      <c r="E556" s="60"/>
      <c r="F556" s="60"/>
      <c r="G556" s="60"/>
      <c r="H556" s="60"/>
      <c r="I556" s="60"/>
    </row>
    <row r="557" ht="14.25" customHeight="1">
      <c r="B557" s="59"/>
      <c r="D557" s="60"/>
      <c r="E557" s="60"/>
      <c r="F557" s="60"/>
      <c r="G557" s="60"/>
      <c r="H557" s="60"/>
      <c r="I557" s="60"/>
    </row>
    <row r="558" ht="14.25" customHeight="1">
      <c r="B558" s="59"/>
      <c r="D558" s="60"/>
      <c r="E558" s="60"/>
      <c r="F558" s="60"/>
      <c r="G558" s="60"/>
      <c r="H558" s="60"/>
      <c r="I558" s="60"/>
    </row>
    <row r="559" ht="14.25" customHeight="1">
      <c r="B559" s="59"/>
      <c r="D559" s="60"/>
      <c r="E559" s="60"/>
      <c r="F559" s="60"/>
      <c r="G559" s="60"/>
      <c r="H559" s="60"/>
      <c r="I559" s="60"/>
    </row>
    <row r="560" ht="14.25" customHeight="1">
      <c r="B560" s="59"/>
      <c r="D560" s="60"/>
      <c r="E560" s="60"/>
      <c r="F560" s="60"/>
      <c r="G560" s="60"/>
      <c r="H560" s="60"/>
      <c r="I560" s="60"/>
    </row>
    <row r="561" ht="14.25" customHeight="1">
      <c r="B561" s="59"/>
      <c r="D561" s="60"/>
      <c r="E561" s="60"/>
      <c r="F561" s="60"/>
      <c r="G561" s="60"/>
      <c r="H561" s="60"/>
      <c r="I561" s="60"/>
    </row>
    <row r="562" ht="14.25" customHeight="1">
      <c r="B562" s="59"/>
      <c r="D562" s="60"/>
      <c r="E562" s="60"/>
      <c r="F562" s="60"/>
      <c r="G562" s="60"/>
      <c r="H562" s="60"/>
      <c r="I562" s="60"/>
    </row>
    <row r="563" ht="14.25" customHeight="1">
      <c r="B563" s="59"/>
      <c r="D563" s="60"/>
      <c r="E563" s="60"/>
      <c r="F563" s="60"/>
      <c r="G563" s="60"/>
      <c r="H563" s="60"/>
      <c r="I563" s="60"/>
    </row>
    <row r="564" ht="14.25" customHeight="1">
      <c r="B564" s="59"/>
      <c r="D564" s="60"/>
      <c r="E564" s="60"/>
      <c r="F564" s="60"/>
      <c r="G564" s="60"/>
      <c r="H564" s="60"/>
      <c r="I564" s="60"/>
    </row>
    <row r="565" ht="14.25" customHeight="1">
      <c r="B565" s="59"/>
      <c r="D565" s="60"/>
      <c r="E565" s="60"/>
      <c r="F565" s="60"/>
      <c r="G565" s="60"/>
      <c r="H565" s="60"/>
      <c r="I565" s="60"/>
    </row>
    <row r="566" ht="14.25" customHeight="1">
      <c r="B566" s="59"/>
      <c r="D566" s="60"/>
      <c r="E566" s="60"/>
      <c r="F566" s="60"/>
      <c r="G566" s="60"/>
      <c r="H566" s="60"/>
      <c r="I566" s="60"/>
    </row>
    <row r="567" ht="14.25" customHeight="1">
      <c r="B567" s="59"/>
      <c r="D567" s="60"/>
      <c r="E567" s="60"/>
      <c r="F567" s="60"/>
      <c r="G567" s="60"/>
      <c r="H567" s="60"/>
      <c r="I567" s="60"/>
    </row>
    <row r="568" ht="14.25" customHeight="1">
      <c r="B568" s="59"/>
      <c r="D568" s="60"/>
      <c r="E568" s="60"/>
      <c r="F568" s="60"/>
      <c r="G568" s="60"/>
      <c r="H568" s="60"/>
      <c r="I568" s="60"/>
    </row>
    <row r="569" ht="14.25" customHeight="1">
      <c r="B569" s="59"/>
      <c r="D569" s="60"/>
      <c r="E569" s="60"/>
      <c r="F569" s="60"/>
      <c r="G569" s="60"/>
      <c r="H569" s="60"/>
      <c r="I569" s="60"/>
    </row>
    <row r="570" ht="14.25" customHeight="1">
      <c r="B570" s="59"/>
      <c r="D570" s="60"/>
      <c r="E570" s="60"/>
      <c r="F570" s="60"/>
      <c r="G570" s="60"/>
      <c r="H570" s="60"/>
      <c r="I570" s="60"/>
    </row>
    <row r="571" ht="14.25" customHeight="1">
      <c r="B571" s="59"/>
      <c r="D571" s="60"/>
      <c r="E571" s="60"/>
      <c r="F571" s="60"/>
      <c r="G571" s="60"/>
      <c r="H571" s="60"/>
      <c r="I571" s="60"/>
    </row>
    <row r="572" ht="14.25" customHeight="1">
      <c r="B572" s="59"/>
      <c r="D572" s="60"/>
      <c r="E572" s="60"/>
      <c r="F572" s="60"/>
      <c r="G572" s="60"/>
      <c r="H572" s="60"/>
      <c r="I572" s="60"/>
    </row>
    <row r="573" ht="14.25" customHeight="1">
      <c r="B573" s="59"/>
      <c r="D573" s="60"/>
      <c r="E573" s="60"/>
      <c r="F573" s="60"/>
      <c r="G573" s="60"/>
      <c r="H573" s="60"/>
      <c r="I573" s="60"/>
    </row>
    <row r="574" ht="14.25" customHeight="1">
      <c r="B574" s="59"/>
      <c r="D574" s="60"/>
      <c r="E574" s="60"/>
      <c r="F574" s="60"/>
      <c r="G574" s="60"/>
      <c r="H574" s="60"/>
      <c r="I574" s="60"/>
    </row>
    <row r="575" ht="14.25" customHeight="1">
      <c r="B575" s="59"/>
      <c r="D575" s="60"/>
      <c r="E575" s="60"/>
      <c r="F575" s="60"/>
      <c r="G575" s="60"/>
      <c r="H575" s="60"/>
      <c r="I575" s="60"/>
    </row>
    <row r="576" ht="14.25" customHeight="1">
      <c r="B576" s="59"/>
      <c r="D576" s="60"/>
      <c r="E576" s="60"/>
      <c r="F576" s="60"/>
      <c r="G576" s="60"/>
      <c r="H576" s="60"/>
      <c r="I576" s="60"/>
    </row>
    <row r="577" ht="14.25" customHeight="1">
      <c r="B577" s="59"/>
      <c r="D577" s="60"/>
      <c r="E577" s="60"/>
      <c r="F577" s="60"/>
      <c r="G577" s="60"/>
      <c r="H577" s="60"/>
      <c r="I577" s="60"/>
    </row>
    <row r="578" ht="14.25" customHeight="1">
      <c r="B578" s="59"/>
      <c r="D578" s="60"/>
      <c r="E578" s="60"/>
      <c r="F578" s="60"/>
      <c r="G578" s="60"/>
      <c r="H578" s="60"/>
      <c r="I578" s="60"/>
    </row>
    <row r="579" ht="14.25" customHeight="1">
      <c r="B579" s="59"/>
      <c r="D579" s="60"/>
      <c r="E579" s="60"/>
      <c r="F579" s="60"/>
      <c r="G579" s="60"/>
      <c r="H579" s="60"/>
      <c r="I579" s="60"/>
    </row>
    <row r="580" ht="14.25" customHeight="1">
      <c r="B580" s="59"/>
      <c r="D580" s="60"/>
      <c r="E580" s="60"/>
      <c r="F580" s="60"/>
      <c r="G580" s="60"/>
      <c r="H580" s="60"/>
      <c r="I580" s="60"/>
    </row>
    <row r="581" ht="14.25" customHeight="1">
      <c r="B581" s="59"/>
      <c r="D581" s="60"/>
      <c r="E581" s="60"/>
      <c r="F581" s="60"/>
      <c r="G581" s="60"/>
      <c r="H581" s="60"/>
      <c r="I581" s="60"/>
    </row>
    <row r="582" ht="14.25" customHeight="1">
      <c r="B582" s="59"/>
      <c r="D582" s="60"/>
      <c r="E582" s="60"/>
      <c r="F582" s="60"/>
      <c r="G582" s="60"/>
      <c r="H582" s="60"/>
      <c r="I582" s="60"/>
    </row>
    <row r="583" ht="14.25" customHeight="1">
      <c r="B583" s="59"/>
      <c r="D583" s="60"/>
      <c r="E583" s="60"/>
      <c r="F583" s="60"/>
      <c r="G583" s="60"/>
      <c r="H583" s="60"/>
      <c r="I583" s="60"/>
    </row>
    <row r="584" ht="14.25" customHeight="1">
      <c r="B584" s="59"/>
      <c r="D584" s="60"/>
      <c r="E584" s="60"/>
      <c r="F584" s="60"/>
      <c r="G584" s="60"/>
      <c r="H584" s="60"/>
      <c r="I584" s="60"/>
    </row>
    <row r="585" ht="14.25" customHeight="1">
      <c r="B585" s="59"/>
      <c r="D585" s="60"/>
      <c r="E585" s="60"/>
      <c r="F585" s="60"/>
      <c r="G585" s="60"/>
      <c r="H585" s="60"/>
      <c r="I585" s="60"/>
    </row>
    <row r="586" ht="14.25" customHeight="1">
      <c r="B586" s="59"/>
      <c r="D586" s="60"/>
      <c r="E586" s="60"/>
      <c r="F586" s="60"/>
      <c r="G586" s="60"/>
      <c r="H586" s="60"/>
      <c r="I586" s="60"/>
    </row>
    <row r="587" ht="14.25" customHeight="1">
      <c r="B587" s="59"/>
      <c r="D587" s="60"/>
      <c r="E587" s="60"/>
      <c r="F587" s="60"/>
      <c r="G587" s="60"/>
      <c r="H587" s="60"/>
      <c r="I587" s="60"/>
    </row>
    <row r="588" ht="14.25" customHeight="1">
      <c r="B588" s="59"/>
      <c r="D588" s="60"/>
      <c r="E588" s="60"/>
      <c r="F588" s="60"/>
      <c r="G588" s="60"/>
      <c r="H588" s="60"/>
      <c r="I588" s="60"/>
    </row>
    <row r="589" ht="14.25" customHeight="1">
      <c r="B589" s="59"/>
      <c r="D589" s="60"/>
      <c r="E589" s="60"/>
      <c r="F589" s="60"/>
      <c r="G589" s="60"/>
      <c r="H589" s="60"/>
      <c r="I589" s="60"/>
    </row>
    <row r="590" ht="14.25" customHeight="1">
      <c r="B590" s="59"/>
      <c r="D590" s="60"/>
      <c r="E590" s="60"/>
      <c r="F590" s="60"/>
      <c r="G590" s="60"/>
      <c r="H590" s="60"/>
      <c r="I590" s="60"/>
    </row>
    <row r="591" ht="14.25" customHeight="1">
      <c r="B591" s="59"/>
      <c r="D591" s="60"/>
      <c r="E591" s="60"/>
      <c r="F591" s="60"/>
      <c r="G591" s="60"/>
      <c r="H591" s="60"/>
      <c r="I591" s="60"/>
    </row>
    <row r="592" ht="14.25" customHeight="1">
      <c r="B592" s="59"/>
      <c r="D592" s="60"/>
      <c r="E592" s="60"/>
      <c r="F592" s="60"/>
      <c r="G592" s="60"/>
      <c r="H592" s="60"/>
      <c r="I592" s="60"/>
    </row>
    <row r="593" ht="14.25" customHeight="1">
      <c r="B593" s="59"/>
      <c r="D593" s="60"/>
      <c r="E593" s="60"/>
      <c r="F593" s="60"/>
      <c r="G593" s="60"/>
      <c r="H593" s="60"/>
      <c r="I593" s="60"/>
    </row>
    <row r="594" ht="14.25" customHeight="1">
      <c r="B594" s="59"/>
      <c r="D594" s="60"/>
      <c r="E594" s="60"/>
      <c r="F594" s="60"/>
      <c r="G594" s="60"/>
      <c r="H594" s="60"/>
      <c r="I594" s="60"/>
    </row>
    <row r="595" ht="14.25" customHeight="1">
      <c r="B595" s="59"/>
      <c r="D595" s="60"/>
      <c r="E595" s="60"/>
      <c r="F595" s="60"/>
      <c r="G595" s="60"/>
      <c r="H595" s="60"/>
      <c r="I595" s="60"/>
    </row>
    <row r="596" ht="14.25" customHeight="1">
      <c r="B596" s="59"/>
      <c r="D596" s="60"/>
      <c r="E596" s="60"/>
      <c r="F596" s="60"/>
      <c r="G596" s="60"/>
      <c r="H596" s="60"/>
      <c r="I596" s="60"/>
    </row>
    <row r="597" ht="14.25" customHeight="1">
      <c r="B597" s="59"/>
      <c r="D597" s="60"/>
      <c r="E597" s="60"/>
      <c r="F597" s="60"/>
      <c r="G597" s="60"/>
      <c r="H597" s="60"/>
      <c r="I597" s="60"/>
    </row>
    <row r="598" ht="14.25" customHeight="1">
      <c r="B598" s="59"/>
      <c r="D598" s="60"/>
      <c r="E598" s="60"/>
      <c r="F598" s="60"/>
      <c r="G598" s="60"/>
      <c r="H598" s="60"/>
      <c r="I598" s="60"/>
    </row>
    <row r="599" ht="14.25" customHeight="1">
      <c r="B599" s="59"/>
      <c r="D599" s="60"/>
      <c r="E599" s="60"/>
      <c r="F599" s="60"/>
      <c r="G599" s="60"/>
      <c r="H599" s="60"/>
      <c r="I599" s="60"/>
    </row>
    <row r="600" ht="14.25" customHeight="1">
      <c r="B600" s="59"/>
      <c r="D600" s="60"/>
      <c r="E600" s="60"/>
      <c r="F600" s="60"/>
      <c r="G600" s="60"/>
      <c r="H600" s="60"/>
      <c r="I600" s="60"/>
    </row>
    <row r="601" ht="14.25" customHeight="1">
      <c r="B601" s="59"/>
      <c r="D601" s="60"/>
      <c r="E601" s="60"/>
      <c r="F601" s="60"/>
      <c r="G601" s="60"/>
      <c r="H601" s="60"/>
      <c r="I601" s="60"/>
    </row>
    <row r="602" ht="14.25" customHeight="1">
      <c r="B602" s="59"/>
      <c r="D602" s="60"/>
      <c r="E602" s="60"/>
      <c r="F602" s="60"/>
      <c r="G602" s="60"/>
      <c r="H602" s="60"/>
      <c r="I602" s="60"/>
    </row>
    <row r="603" ht="14.25" customHeight="1">
      <c r="B603" s="59"/>
      <c r="D603" s="60"/>
      <c r="E603" s="60"/>
      <c r="F603" s="60"/>
      <c r="G603" s="60"/>
      <c r="H603" s="60"/>
      <c r="I603" s="60"/>
    </row>
    <row r="604" ht="14.25" customHeight="1">
      <c r="B604" s="59"/>
      <c r="D604" s="60"/>
      <c r="E604" s="60"/>
      <c r="F604" s="60"/>
      <c r="G604" s="60"/>
      <c r="H604" s="60"/>
      <c r="I604" s="60"/>
    </row>
    <row r="605" ht="14.25" customHeight="1">
      <c r="B605" s="59"/>
      <c r="D605" s="60"/>
      <c r="E605" s="60"/>
      <c r="F605" s="60"/>
      <c r="G605" s="60"/>
      <c r="H605" s="60"/>
      <c r="I605" s="60"/>
    </row>
    <row r="606" ht="14.25" customHeight="1">
      <c r="B606" s="59"/>
      <c r="D606" s="60"/>
      <c r="E606" s="60"/>
      <c r="F606" s="60"/>
      <c r="G606" s="60"/>
      <c r="H606" s="60"/>
      <c r="I606" s="60"/>
    </row>
    <row r="607" ht="14.25" customHeight="1">
      <c r="B607" s="59"/>
      <c r="D607" s="60"/>
      <c r="E607" s="60"/>
      <c r="F607" s="60"/>
      <c r="G607" s="60"/>
      <c r="H607" s="60"/>
      <c r="I607" s="60"/>
    </row>
    <row r="608" ht="14.25" customHeight="1">
      <c r="B608" s="59"/>
      <c r="D608" s="60"/>
      <c r="E608" s="60"/>
      <c r="F608" s="60"/>
      <c r="G608" s="60"/>
      <c r="H608" s="60"/>
      <c r="I608" s="60"/>
    </row>
    <row r="609" ht="14.25" customHeight="1">
      <c r="B609" s="59"/>
      <c r="D609" s="60"/>
      <c r="E609" s="60"/>
      <c r="F609" s="60"/>
      <c r="G609" s="60"/>
      <c r="H609" s="60"/>
      <c r="I609" s="60"/>
    </row>
    <row r="610" ht="14.25" customHeight="1">
      <c r="B610" s="59"/>
      <c r="D610" s="60"/>
      <c r="E610" s="60"/>
      <c r="F610" s="60"/>
      <c r="G610" s="60"/>
      <c r="H610" s="60"/>
      <c r="I610" s="60"/>
    </row>
    <row r="611" ht="14.25" customHeight="1">
      <c r="B611" s="59"/>
      <c r="D611" s="60"/>
      <c r="E611" s="60"/>
      <c r="F611" s="60"/>
      <c r="G611" s="60"/>
      <c r="H611" s="60"/>
      <c r="I611" s="60"/>
    </row>
    <row r="612" ht="14.25" customHeight="1">
      <c r="B612" s="59"/>
      <c r="D612" s="60"/>
      <c r="E612" s="60"/>
      <c r="F612" s="60"/>
      <c r="G612" s="60"/>
      <c r="H612" s="60"/>
      <c r="I612" s="60"/>
    </row>
    <row r="613" ht="14.25" customHeight="1">
      <c r="B613" s="59"/>
      <c r="D613" s="60"/>
      <c r="E613" s="60"/>
      <c r="F613" s="60"/>
      <c r="G613" s="60"/>
      <c r="H613" s="60"/>
      <c r="I613" s="60"/>
    </row>
    <row r="614" ht="14.25" customHeight="1">
      <c r="B614" s="59"/>
      <c r="D614" s="60"/>
      <c r="E614" s="60"/>
      <c r="F614" s="60"/>
      <c r="G614" s="60"/>
      <c r="H614" s="60"/>
      <c r="I614" s="60"/>
    </row>
    <row r="615" ht="14.25" customHeight="1">
      <c r="B615" s="59"/>
      <c r="D615" s="60"/>
      <c r="E615" s="60"/>
      <c r="F615" s="60"/>
      <c r="G615" s="60"/>
      <c r="H615" s="60"/>
      <c r="I615" s="60"/>
    </row>
    <row r="616" ht="14.25" customHeight="1">
      <c r="B616" s="59"/>
      <c r="D616" s="60"/>
      <c r="E616" s="60"/>
      <c r="F616" s="60"/>
      <c r="G616" s="60"/>
      <c r="H616" s="60"/>
      <c r="I616" s="60"/>
    </row>
    <row r="617" ht="14.25" customHeight="1">
      <c r="B617" s="59"/>
      <c r="D617" s="60"/>
      <c r="E617" s="60"/>
      <c r="F617" s="60"/>
      <c r="G617" s="60"/>
      <c r="H617" s="60"/>
      <c r="I617" s="60"/>
    </row>
    <row r="618" ht="14.25" customHeight="1">
      <c r="B618" s="59"/>
      <c r="D618" s="60"/>
      <c r="E618" s="60"/>
      <c r="F618" s="60"/>
      <c r="G618" s="60"/>
      <c r="H618" s="60"/>
      <c r="I618" s="60"/>
    </row>
    <row r="619" ht="14.25" customHeight="1">
      <c r="B619" s="59"/>
      <c r="D619" s="60"/>
      <c r="E619" s="60"/>
      <c r="F619" s="60"/>
      <c r="G619" s="60"/>
      <c r="H619" s="60"/>
      <c r="I619" s="60"/>
    </row>
    <row r="620" ht="14.25" customHeight="1">
      <c r="B620" s="59"/>
      <c r="D620" s="60"/>
      <c r="E620" s="60"/>
      <c r="F620" s="60"/>
      <c r="G620" s="60"/>
      <c r="H620" s="60"/>
      <c r="I620" s="60"/>
    </row>
    <row r="621" ht="14.25" customHeight="1">
      <c r="B621" s="59"/>
      <c r="D621" s="60"/>
      <c r="E621" s="60"/>
      <c r="F621" s="60"/>
      <c r="G621" s="60"/>
      <c r="H621" s="60"/>
      <c r="I621" s="60"/>
    </row>
    <row r="622" ht="14.25" customHeight="1">
      <c r="B622" s="59"/>
      <c r="D622" s="60"/>
      <c r="E622" s="60"/>
      <c r="F622" s="60"/>
      <c r="G622" s="60"/>
      <c r="H622" s="60"/>
      <c r="I622" s="60"/>
    </row>
    <row r="623" ht="14.25" customHeight="1">
      <c r="B623" s="59"/>
      <c r="D623" s="60"/>
      <c r="E623" s="60"/>
      <c r="F623" s="60"/>
      <c r="G623" s="60"/>
      <c r="H623" s="60"/>
      <c r="I623" s="60"/>
    </row>
    <row r="624" ht="14.25" customHeight="1">
      <c r="B624" s="59"/>
      <c r="D624" s="60"/>
      <c r="E624" s="60"/>
      <c r="F624" s="60"/>
      <c r="G624" s="60"/>
      <c r="H624" s="60"/>
      <c r="I624" s="60"/>
    </row>
    <row r="625" ht="14.25" customHeight="1">
      <c r="B625" s="59"/>
      <c r="D625" s="60"/>
      <c r="E625" s="60"/>
      <c r="F625" s="60"/>
      <c r="G625" s="60"/>
      <c r="H625" s="60"/>
      <c r="I625" s="60"/>
    </row>
    <row r="626" ht="14.25" customHeight="1">
      <c r="B626" s="59"/>
      <c r="D626" s="60"/>
      <c r="E626" s="60"/>
      <c r="F626" s="60"/>
      <c r="G626" s="60"/>
      <c r="H626" s="60"/>
      <c r="I626" s="60"/>
    </row>
    <row r="627" ht="14.25" customHeight="1">
      <c r="B627" s="59"/>
      <c r="D627" s="60"/>
      <c r="E627" s="60"/>
      <c r="F627" s="60"/>
      <c r="G627" s="60"/>
      <c r="H627" s="60"/>
      <c r="I627" s="60"/>
    </row>
    <row r="628" ht="14.25" customHeight="1">
      <c r="B628" s="59"/>
      <c r="D628" s="60"/>
      <c r="E628" s="60"/>
      <c r="F628" s="60"/>
      <c r="G628" s="60"/>
      <c r="H628" s="60"/>
      <c r="I628" s="60"/>
    </row>
    <row r="629" ht="14.25" customHeight="1">
      <c r="B629" s="59"/>
      <c r="D629" s="60"/>
      <c r="E629" s="60"/>
      <c r="F629" s="60"/>
      <c r="G629" s="60"/>
      <c r="H629" s="60"/>
      <c r="I629" s="60"/>
    </row>
    <row r="630" ht="14.25" customHeight="1">
      <c r="B630" s="59"/>
      <c r="D630" s="60"/>
      <c r="E630" s="60"/>
      <c r="F630" s="60"/>
      <c r="G630" s="60"/>
      <c r="H630" s="60"/>
      <c r="I630" s="60"/>
    </row>
    <row r="631" ht="14.25" customHeight="1">
      <c r="B631" s="59"/>
      <c r="D631" s="60"/>
      <c r="E631" s="60"/>
      <c r="F631" s="60"/>
      <c r="G631" s="60"/>
      <c r="H631" s="60"/>
      <c r="I631" s="60"/>
    </row>
    <row r="632" ht="14.25" customHeight="1">
      <c r="B632" s="59"/>
      <c r="D632" s="60"/>
      <c r="E632" s="60"/>
      <c r="F632" s="60"/>
      <c r="G632" s="60"/>
      <c r="H632" s="60"/>
      <c r="I632" s="60"/>
    </row>
    <row r="633" ht="14.25" customHeight="1">
      <c r="B633" s="59"/>
      <c r="D633" s="60"/>
      <c r="E633" s="60"/>
      <c r="F633" s="60"/>
      <c r="G633" s="60"/>
      <c r="H633" s="60"/>
      <c r="I633" s="60"/>
    </row>
    <row r="634" ht="14.25" customHeight="1">
      <c r="B634" s="59"/>
      <c r="D634" s="60"/>
      <c r="E634" s="60"/>
      <c r="F634" s="60"/>
      <c r="G634" s="60"/>
      <c r="H634" s="60"/>
      <c r="I634" s="60"/>
    </row>
    <row r="635" ht="14.25" customHeight="1">
      <c r="B635" s="59"/>
      <c r="D635" s="60"/>
      <c r="E635" s="60"/>
      <c r="F635" s="60"/>
      <c r="G635" s="60"/>
      <c r="H635" s="60"/>
      <c r="I635" s="60"/>
    </row>
    <row r="636" ht="14.25" customHeight="1">
      <c r="B636" s="59"/>
      <c r="D636" s="60"/>
      <c r="E636" s="60"/>
      <c r="F636" s="60"/>
      <c r="G636" s="60"/>
      <c r="H636" s="60"/>
      <c r="I636" s="60"/>
    </row>
    <row r="637" ht="14.25" customHeight="1">
      <c r="B637" s="59"/>
      <c r="D637" s="60"/>
      <c r="E637" s="60"/>
      <c r="F637" s="60"/>
      <c r="G637" s="60"/>
      <c r="H637" s="60"/>
      <c r="I637" s="60"/>
    </row>
    <row r="638" ht="14.25" customHeight="1">
      <c r="B638" s="59"/>
      <c r="D638" s="60"/>
      <c r="E638" s="60"/>
      <c r="F638" s="60"/>
      <c r="G638" s="60"/>
      <c r="H638" s="60"/>
      <c r="I638" s="60"/>
    </row>
    <row r="639" ht="14.25" customHeight="1">
      <c r="B639" s="59"/>
      <c r="D639" s="60"/>
      <c r="E639" s="60"/>
      <c r="F639" s="60"/>
      <c r="G639" s="60"/>
      <c r="H639" s="60"/>
      <c r="I639" s="60"/>
    </row>
    <row r="640" ht="14.25" customHeight="1">
      <c r="B640" s="59"/>
      <c r="D640" s="60"/>
      <c r="E640" s="60"/>
      <c r="F640" s="60"/>
      <c r="G640" s="60"/>
      <c r="H640" s="60"/>
      <c r="I640" s="60"/>
    </row>
    <row r="641" ht="14.25" customHeight="1">
      <c r="B641" s="59"/>
      <c r="D641" s="60"/>
      <c r="E641" s="60"/>
      <c r="F641" s="60"/>
      <c r="G641" s="60"/>
      <c r="H641" s="60"/>
      <c r="I641" s="60"/>
    </row>
    <row r="642" ht="14.25" customHeight="1">
      <c r="B642" s="59"/>
      <c r="D642" s="60"/>
      <c r="E642" s="60"/>
      <c r="F642" s="60"/>
      <c r="G642" s="60"/>
      <c r="H642" s="60"/>
      <c r="I642" s="60"/>
    </row>
    <row r="643" ht="14.25" customHeight="1">
      <c r="B643" s="59"/>
      <c r="D643" s="60"/>
      <c r="E643" s="60"/>
      <c r="F643" s="60"/>
      <c r="G643" s="60"/>
      <c r="H643" s="60"/>
      <c r="I643" s="60"/>
    </row>
    <row r="644" ht="14.25" customHeight="1">
      <c r="B644" s="59"/>
      <c r="D644" s="60"/>
      <c r="E644" s="60"/>
      <c r="F644" s="60"/>
      <c r="G644" s="60"/>
      <c r="H644" s="60"/>
      <c r="I644" s="60"/>
    </row>
    <row r="645" ht="14.25" customHeight="1">
      <c r="B645" s="59"/>
      <c r="D645" s="60"/>
      <c r="E645" s="60"/>
      <c r="F645" s="60"/>
      <c r="G645" s="60"/>
      <c r="H645" s="60"/>
      <c r="I645" s="60"/>
    </row>
    <row r="646" ht="14.25" customHeight="1">
      <c r="B646" s="59"/>
      <c r="D646" s="60"/>
      <c r="E646" s="60"/>
      <c r="F646" s="60"/>
      <c r="G646" s="60"/>
      <c r="H646" s="60"/>
      <c r="I646" s="60"/>
    </row>
    <row r="647" ht="14.25" customHeight="1">
      <c r="B647" s="59"/>
      <c r="D647" s="60"/>
      <c r="E647" s="60"/>
      <c r="F647" s="60"/>
      <c r="G647" s="60"/>
      <c r="H647" s="60"/>
      <c r="I647" s="60"/>
    </row>
    <row r="648" ht="14.25" customHeight="1">
      <c r="B648" s="59"/>
      <c r="D648" s="60"/>
      <c r="E648" s="60"/>
      <c r="F648" s="60"/>
      <c r="G648" s="60"/>
      <c r="H648" s="60"/>
      <c r="I648" s="60"/>
    </row>
    <row r="649" ht="14.25" customHeight="1">
      <c r="B649" s="59"/>
      <c r="D649" s="60"/>
      <c r="E649" s="60"/>
      <c r="F649" s="60"/>
      <c r="G649" s="60"/>
      <c r="H649" s="60"/>
      <c r="I649" s="60"/>
    </row>
    <row r="650" ht="14.25" customHeight="1">
      <c r="B650" s="59"/>
      <c r="D650" s="60"/>
      <c r="E650" s="60"/>
      <c r="F650" s="60"/>
      <c r="G650" s="60"/>
      <c r="H650" s="60"/>
      <c r="I650" s="60"/>
    </row>
    <row r="651" ht="14.25" customHeight="1">
      <c r="B651" s="59"/>
      <c r="D651" s="60"/>
      <c r="E651" s="60"/>
      <c r="F651" s="60"/>
      <c r="G651" s="60"/>
      <c r="H651" s="60"/>
      <c r="I651" s="60"/>
    </row>
    <row r="652" ht="14.25" customHeight="1">
      <c r="B652" s="59"/>
      <c r="D652" s="60"/>
      <c r="E652" s="60"/>
      <c r="F652" s="60"/>
      <c r="G652" s="60"/>
      <c r="H652" s="60"/>
      <c r="I652" s="60"/>
    </row>
    <row r="653" ht="14.25" customHeight="1">
      <c r="B653" s="59"/>
      <c r="D653" s="60"/>
      <c r="E653" s="60"/>
      <c r="F653" s="60"/>
      <c r="G653" s="60"/>
      <c r="H653" s="60"/>
      <c r="I653" s="60"/>
    </row>
    <row r="654" ht="14.25" customHeight="1">
      <c r="B654" s="59"/>
      <c r="D654" s="60"/>
      <c r="E654" s="60"/>
      <c r="F654" s="60"/>
      <c r="G654" s="60"/>
      <c r="H654" s="60"/>
      <c r="I654" s="60"/>
    </row>
    <row r="655" ht="14.25" customHeight="1">
      <c r="B655" s="59"/>
      <c r="D655" s="60"/>
      <c r="E655" s="60"/>
      <c r="F655" s="60"/>
      <c r="G655" s="60"/>
      <c r="H655" s="60"/>
      <c r="I655" s="60"/>
    </row>
    <row r="656" ht="14.25" customHeight="1">
      <c r="B656" s="59"/>
      <c r="D656" s="60"/>
      <c r="E656" s="60"/>
      <c r="F656" s="60"/>
      <c r="G656" s="60"/>
      <c r="H656" s="60"/>
      <c r="I656" s="60"/>
    </row>
    <row r="657" ht="14.25" customHeight="1">
      <c r="B657" s="59"/>
      <c r="D657" s="60"/>
      <c r="E657" s="60"/>
      <c r="F657" s="60"/>
      <c r="G657" s="60"/>
      <c r="H657" s="60"/>
      <c r="I657" s="60"/>
    </row>
    <row r="658" ht="14.25" customHeight="1">
      <c r="B658" s="59"/>
      <c r="D658" s="60"/>
      <c r="E658" s="60"/>
      <c r="F658" s="60"/>
      <c r="G658" s="60"/>
      <c r="H658" s="60"/>
      <c r="I658" s="60"/>
    </row>
    <row r="659" ht="14.25" customHeight="1">
      <c r="B659" s="59"/>
      <c r="D659" s="60"/>
      <c r="E659" s="60"/>
      <c r="F659" s="60"/>
      <c r="G659" s="60"/>
      <c r="H659" s="60"/>
      <c r="I659" s="60"/>
    </row>
    <row r="660" ht="14.25" customHeight="1">
      <c r="B660" s="59"/>
      <c r="D660" s="60"/>
      <c r="E660" s="60"/>
      <c r="F660" s="60"/>
      <c r="G660" s="60"/>
      <c r="H660" s="60"/>
      <c r="I660" s="60"/>
    </row>
    <row r="661" ht="14.25" customHeight="1">
      <c r="B661" s="59"/>
      <c r="D661" s="60"/>
      <c r="E661" s="60"/>
      <c r="F661" s="60"/>
      <c r="G661" s="60"/>
      <c r="H661" s="60"/>
      <c r="I661" s="60"/>
    </row>
    <row r="662" ht="14.25" customHeight="1">
      <c r="B662" s="59"/>
      <c r="D662" s="60"/>
      <c r="E662" s="60"/>
      <c r="F662" s="60"/>
      <c r="G662" s="60"/>
      <c r="H662" s="60"/>
      <c r="I662" s="60"/>
    </row>
    <row r="663" ht="14.25" customHeight="1">
      <c r="B663" s="59"/>
      <c r="D663" s="60"/>
      <c r="E663" s="60"/>
      <c r="F663" s="60"/>
      <c r="G663" s="60"/>
      <c r="H663" s="60"/>
      <c r="I663" s="60"/>
    </row>
    <row r="664" ht="14.25" customHeight="1">
      <c r="B664" s="59"/>
      <c r="D664" s="60"/>
      <c r="E664" s="60"/>
      <c r="F664" s="60"/>
      <c r="G664" s="60"/>
      <c r="H664" s="60"/>
      <c r="I664" s="60"/>
    </row>
    <row r="665" ht="14.25" customHeight="1">
      <c r="B665" s="59"/>
      <c r="D665" s="60"/>
      <c r="E665" s="60"/>
      <c r="F665" s="60"/>
      <c r="G665" s="60"/>
      <c r="H665" s="60"/>
      <c r="I665" s="60"/>
    </row>
    <row r="666" ht="14.25" customHeight="1">
      <c r="B666" s="59"/>
      <c r="D666" s="60"/>
      <c r="E666" s="60"/>
      <c r="F666" s="60"/>
      <c r="G666" s="60"/>
      <c r="H666" s="60"/>
      <c r="I666" s="60"/>
    </row>
    <row r="667" ht="14.25" customHeight="1">
      <c r="B667" s="59"/>
      <c r="D667" s="60"/>
      <c r="E667" s="60"/>
      <c r="F667" s="60"/>
      <c r="G667" s="60"/>
      <c r="H667" s="60"/>
      <c r="I667" s="60"/>
    </row>
    <row r="668" ht="14.25" customHeight="1">
      <c r="B668" s="59"/>
      <c r="D668" s="60"/>
      <c r="E668" s="60"/>
      <c r="F668" s="60"/>
      <c r="G668" s="60"/>
      <c r="H668" s="60"/>
      <c r="I668" s="60"/>
    </row>
    <row r="669" ht="14.25" customHeight="1">
      <c r="B669" s="59"/>
      <c r="D669" s="60"/>
      <c r="E669" s="60"/>
      <c r="F669" s="60"/>
      <c r="G669" s="60"/>
      <c r="H669" s="60"/>
      <c r="I669" s="60"/>
    </row>
    <row r="670" ht="14.25" customHeight="1">
      <c r="B670" s="59"/>
      <c r="D670" s="60"/>
      <c r="E670" s="60"/>
      <c r="F670" s="60"/>
      <c r="G670" s="60"/>
      <c r="H670" s="60"/>
      <c r="I670" s="60"/>
    </row>
    <row r="671" ht="14.25" customHeight="1">
      <c r="B671" s="59"/>
      <c r="D671" s="60"/>
      <c r="E671" s="60"/>
      <c r="F671" s="60"/>
      <c r="G671" s="60"/>
      <c r="H671" s="60"/>
      <c r="I671" s="60"/>
    </row>
    <row r="672" ht="14.25" customHeight="1">
      <c r="B672" s="59"/>
      <c r="D672" s="60"/>
      <c r="E672" s="60"/>
      <c r="F672" s="60"/>
      <c r="G672" s="60"/>
      <c r="H672" s="60"/>
      <c r="I672" s="60"/>
    </row>
    <row r="673" ht="14.25" customHeight="1">
      <c r="B673" s="59"/>
      <c r="D673" s="60"/>
      <c r="E673" s="60"/>
      <c r="F673" s="60"/>
      <c r="G673" s="60"/>
      <c r="H673" s="60"/>
      <c r="I673" s="60"/>
    </row>
    <row r="674" ht="14.25" customHeight="1">
      <c r="B674" s="59"/>
      <c r="D674" s="60"/>
      <c r="E674" s="60"/>
      <c r="F674" s="60"/>
      <c r="G674" s="60"/>
      <c r="H674" s="60"/>
      <c r="I674" s="60"/>
    </row>
    <row r="675" ht="14.25" customHeight="1">
      <c r="B675" s="59"/>
      <c r="D675" s="60"/>
      <c r="E675" s="60"/>
      <c r="F675" s="60"/>
      <c r="G675" s="60"/>
      <c r="H675" s="60"/>
      <c r="I675" s="60"/>
    </row>
    <row r="676" ht="14.25" customHeight="1">
      <c r="B676" s="59"/>
      <c r="D676" s="60"/>
      <c r="E676" s="60"/>
      <c r="F676" s="60"/>
      <c r="G676" s="60"/>
      <c r="H676" s="60"/>
      <c r="I676" s="60"/>
    </row>
    <row r="677" ht="14.25" customHeight="1">
      <c r="B677" s="59"/>
      <c r="D677" s="60"/>
      <c r="E677" s="60"/>
      <c r="F677" s="60"/>
      <c r="G677" s="60"/>
      <c r="H677" s="60"/>
      <c r="I677" s="60"/>
    </row>
    <row r="678" ht="14.25" customHeight="1">
      <c r="B678" s="59"/>
      <c r="D678" s="60"/>
      <c r="E678" s="60"/>
      <c r="F678" s="60"/>
      <c r="G678" s="60"/>
      <c r="H678" s="60"/>
      <c r="I678" s="60"/>
    </row>
    <row r="679" ht="14.25" customHeight="1">
      <c r="B679" s="59"/>
      <c r="D679" s="60"/>
      <c r="E679" s="60"/>
      <c r="F679" s="60"/>
      <c r="G679" s="60"/>
      <c r="H679" s="60"/>
      <c r="I679" s="60"/>
    </row>
    <row r="680" ht="14.25" customHeight="1">
      <c r="B680" s="59"/>
      <c r="D680" s="60"/>
      <c r="E680" s="60"/>
      <c r="F680" s="60"/>
      <c r="G680" s="60"/>
      <c r="H680" s="60"/>
      <c r="I680" s="60"/>
    </row>
    <row r="681" ht="14.25" customHeight="1">
      <c r="B681" s="59"/>
      <c r="D681" s="60"/>
      <c r="E681" s="60"/>
      <c r="F681" s="60"/>
      <c r="G681" s="60"/>
      <c r="H681" s="60"/>
      <c r="I681" s="60"/>
    </row>
    <row r="682" ht="14.25" customHeight="1">
      <c r="B682" s="59"/>
      <c r="D682" s="60"/>
      <c r="E682" s="60"/>
      <c r="F682" s="60"/>
      <c r="G682" s="60"/>
      <c r="H682" s="60"/>
      <c r="I682" s="60"/>
    </row>
    <row r="683" ht="14.25" customHeight="1">
      <c r="B683" s="59"/>
      <c r="D683" s="60"/>
      <c r="E683" s="60"/>
      <c r="F683" s="60"/>
      <c r="G683" s="60"/>
      <c r="H683" s="60"/>
      <c r="I683" s="60"/>
    </row>
    <row r="684" ht="14.25" customHeight="1">
      <c r="B684" s="59"/>
      <c r="D684" s="60"/>
      <c r="E684" s="60"/>
      <c r="F684" s="60"/>
      <c r="G684" s="60"/>
      <c r="H684" s="60"/>
      <c r="I684" s="60"/>
    </row>
    <row r="685" ht="14.25" customHeight="1">
      <c r="B685" s="59"/>
      <c r="D685" s="60"/>
      <c r="E685" s="60"/>
      <c r="F685" s="60"/>
      <c r="G685" s="60"/>
      <c r="H685" s="60"/>
      <c r="I685" s="60"/>
    </row>
    <row r="686" ht="14.25" customHeight="1">
      <c r="B686" s="59"/>
      <c r="D686" s="60"/>
      <c r="E686" s="60"/>
      <c r="F686" s="60"/>
      <c r="G686" s="60"/>
      <c r="H686" s="60"/>
      <c r="I686" s="60"/>
    </row>
    <row r="687" ht="14.25" customHeight="1">
      <c r="B687" s="59"/>
      <c r="D687" s="60"/>
      <c r="E687" s="60"/>
      <c r="F687" s="60"/>
      <c r="G687" s="60"/>
      <c r="H687" s="60"/>
      <c r="I687" s="60"/>
    </row>
    <row r="688" ht="14.25" customHeight="1">
      <c r="B688" s="59"/>
      <c r="D688" s="60"/>
      <c r="E688" s="60"/>
      <c r="F688" s="60"/>
      <c r="G688" s="60"/>
      <c r="H688" s="60"/>
      <c r="I688" s="60"/>
    </row>
    <row r="689" ht="14.25" customHeight="1">
      <c r="B689" s="59"/>
      <c r="D689" s="60"/>
      <c r="E689" s="60"/>
      <c r="F689" s="60"/>
      <c r="G689" s="60"/>
      <c r="H689" s="60"/>
      <c r="I689" s="60"/>
    </row>
    <row r="690" ht="14.25" customHeight="1">
      <c r="B690" s="59"/>
      <c r="D690" s="60"/>
      <c r="E690" s="60"/>
      <c r="F690" s="60"/>
      <c r="G690" s="60"/>
      <c r="H690" s="60"/>
      <c r="I690" s="60"/>
    </row>
    <row r="691" ht="14.25" customHeight="1">
      <c r="B691" s="59"/>
      <c r="D691" s="60"/>
      <c r="E691" s="60"/>
      <c r="F691" s="60"/>
      <c r="G691" s="60"/>
      <c r="H691" s="60"/>
      <c r="I691" s="60"/>
    </row>
    <row r="692" ht="14.25" customHeight="1">
      <c r="B692" s="59"/>
      <c r="D692" s="60"/>
      <c r="E692" s="60"/>
      <c r="F692" s="60"/>
      <c r="G692" s="60"/>
      <c r="H692" s="60"/>
      <c r="I692" s="60"/>
    </row>
    <row r="693" ht="14.25" customHeight="1">
      <c r="B693" s="59"/>
      <c r="D693" s="60"/>
      <c r="E693" s="60"/>
      <c r="F693" s="60"/>
      <c r="G693" s="60"/>
      <c r="H693" s="60"/>
      <c r="I693" s="60"/>
    </row>
    <row r="694" ht="14.25" customHeight="1">
      <c r="B694" s="59"/>
      <c r="D694" s="60"/>
      <c r="E694" s="60"/>
      <c r="F694" s="60"/>
      <c r="G694" s="60"/>
      <c r="H694" s="60"/>
      <c r="I694" s="60"/>
    </row>
    <row r="695" ht="14.25" customHeight="1">
      <c r="B695" s="59"/>
      <c r="D695" s="60"/>
      <c r="E695" s="60"/>
      <c r="F695" s="60"/>
      <c r="G695" s="60"/>
      <c r="H695" s="60"/>
      <c r="I695" s="60"/>
    </row>
    <row r="696" ht="14.25" customHeight="1">
      <c r="B696" s="59"/>
      <c r="D696" s="60"/>
      <c r="E696" s="60"/>
      <c r="F696" s="60"/>
      <c r="G696" s="60"/>
      <c r="H696" s="60"/>
      <c r="I696" s="60"/>
    </row>
    <row r="697" ht="14.25" customHeight="1">
      <c r="B697" s="59"/>
      <c r="D697" s="60"/>
      <c r="E697" s="60"/>
      <c r="F697" s="60"/>
      <c r="G697" s="60"/>
      <c r="H697" s="60"/>
      <c r="I697" s="60"/>
    </row>
    <row r="698" ht="14.25" customHeight="1">
      <c r="B698" s="59"/>
      <c r="D698" s="60"/>
      <c r="E698" s="60"/>
      <c r="F698" s="60"/>
      <c r="G698" s="60"/>
      <c r="H698" s="60"/>
      <c r="I698" s="60"/>
    </row>
    <row r="699" ht="14.25" customHeight="1">
      <c r="B699" s="59"/>
      <c r="D699" s="60"/>
      <c r="E699" s="60"/>
      <c r="F699" s="60"/>
      <c r="G699" s="60"/>
      <c r="H699" s="60"/>
      <c r="I699" s="60"/>
    </row>
    <row r="700" ht="14.25" customHeight="1">
      <c r="B700" s="59"/>
      <c r="D700" s="60"/>
      <c r="E700" s="60"/>
      <c r="F700" s="60"/>
      <c r="G700" s="60"/>
      <c r="H700" s="60"/>
      <c r="I700" s="60"/>
    </row>
    <row r="701" ht="14.25" customHeight="1">
      <c r="B701" s="59"/>
      <c r="D701" s="60"/>
      <c r="E701" s="60"/>
      <c r="F701" s="60"/>
      <c r="G701" s="60"/>
      <c r="H701" s="60"/>
      <c r="I701" s="60"/>
    </row>
    <row r="702" ht="14.25" customHeight="1">
      <c r="B702" s="59"/>
      <c r="D702" s="60"/>
      <c r="E702" s="60"/>
      <c r="F702" s="60"/>
      <c r="G702" s="60"/>
      <c r="H702" s="60"/>
      <c r="I702" s="60"/>
    </row>
    <row r="703" ht="14.25" customHeight="1">
      <c r="B703" s="59"/>
      <c r="D703" s="60"/>
      <c r="E703" s="60"/>
      <c r="F703" s="60"/>
      <c r="G703" s="60"/>
      <c r="H703" s="60"/>
      <c r="I703" s="60"/>
    </row>
    <row r="704" ht="14.25" customHeight="1">
      <c r="B704" s="59"/>
      <c r="D704" s="60"/>
      <c r="E704" s="60"/>
      <c r="F704" s="60"/>
      <c r="G704" s="60"/>
      <c r="H704" s="60"/>
      <c r="I704" s="60"/>
    </row>
    <row r="705" ht="14.25" customHeight="1">
      <c r="B705" s="59"/>
      <c r="D705" s="60"/>
      <c r="E705" s="60"/>
      <c r="F705" s="60"/>
      <c r="G705" s="60"/>
      <c r="H705" s="60"/>
      <c r="I705" s="60"/>
    </row>
    <row r="706" ht="14.25" customHeight="1">
      <c r="B706" s="59"/>
      <c r="D706" s="60"/>
      <c r="E706" s="60"/>
      <c r="F706" s="60"/>
      <c r="G706" s="60"/>
      <c r="H706" s="60"/>
      <c r="I706" s="60"/>
    </row>
    <row r="707" ht="14.25" customHeight="1">
      <c r="B707" s="59"/>
      <c r="D707" s="60"/>
      <c r="E707" s="60"/>
      <c r="F707" s="60"/>
      <c r="G707" s="60"/>
      <c r="H707" s="60"/>
      <c r="I707" s="60"/>
    </row>
    <row r="708" ht="14.25" customHeight="1">
      <c r="B708" s="59"/>
      <c r="D708" s="60"/>
      <c r="E708" s="60"/>
      <c r="F708" s="60"/>
      <c r="G708" s="60"/>
      <c r="H708" s="60"/>
      <c r="I708" s="60"/>
    </row>
    <row r="709" ht="14.25" customHeight="1">
      <c r="B709" s="59"/>
      <c r="D709" s="60"/>
      <c r="E709" s="60"/>
      <c r="F709" s="60"/>
      <c r="G709" s="60"/>
      <c r="H709" s="60"/>
      <c r="I709" s="60"/>
    </row>
    <row r="710" ht="14.25" customHeight="1">
      <c r="B710" s="59"/>
      <c r="D710" s="60"/>
      <c r="E710" s="60"/>
      <c r="F710" s="60"/>
      <c r="G710" s="60"/>
      <c r="H710" s="60"/>
      <c r="I710" s="60"/>
    </row>
    <row r="711" ht="14.25" customHeight="1">
      <c r="B711" s="59"/>
      <c r="D711" s="60"/>
      <c r="E711" s="60"/>
      <c r="F711" s="60"/>
      <c r="G711" s="60"/>
      <c r="H711" s="60"/>
      <c r="I711" s="60"/>
    </row>
    <row r="712" ht="14.25" customHeight="1">
      <c r="B712" s="59"/>
      <c r="D712" s="60"/>
      <c r="E712" s="60"/>
      <c r="F712" s="60"/>
      <c r="G712" s="60"/>
      <c r="H712" s="60"/>
      <c r="I712" s="60"/>
    </row>
    <row r="713" ht="14.25" customHeight="1">
      <c r="B713" s="59"/>
      <c r="D713" s="60"/>
      <c r="E713" s="60"/>
      <c r="F713" s="60"/>
      <c r="G713" s="60"/>
      <c r="H713" s="60"/>
      <c r="I713" s="60"/>
    </row>
    <row r="714" ht="14.25" customHeight="1">
      <c r="B714" s="59"/>
      <c r="D714" s="60"/>
      <c r="E714" s="60"/>
      <c r="F714" s="60"/>
      <c r="G714" s="60"/>
      <c r="H714" s="60"/>
      <c r="I714" s="60"/>
    </row>
    <row r="715" ht="14.25" customHeight="1">
      <c r="B715" s="59"/>
      <c r="D715" s="60"/>
      <c r="E715" s="60"/>
      <c r="F715" s="60"/>
      <c r="G715" s="60"/>
      <c r="H715" s="60"/>
      <c r="I715" s="60"/>
    </row>
    <row r="716" ht="14.25" customHeight="1">
      <c r="B716" s="59"/>
      <c r="D716" s="60"/>
      <c r="E716" s="60"/>
      <c r="F716" s="60"/>
      <c r="G716" s="60"/>
      <c r="H716" s="60"/>
      <c r="I716" s="60"/>
    </row>
    <row r="717" ht="14.25" customHeight="1">
      <c r="B717" s="59"/>
      <c r="D717" s="60"/>
      <c r="E717" s="60"/>
      <c r="F717" s="60"/>
      <c r="G717" s="60"/>
      <c r="H717" s="60"/>
      <c r="I717" s="60"/>
    </row>
    <row r="718" ht="14.25" customHeight="1">
      <c r="B718" s="59"/>
      <c r="D718" s="60"/>
      <c r="E718" s="60"/>
      <c r="F718" s="60"/>
      <c r="G718" s="60"/>
      <c r="H718" s="60"/>
      <c r="I718" s="60"/>
    </row>
    <row r="719" ht="14.25" customHeight="1">
      <c r="B719" s="59"/>
      <c r="D719" s="60"/>
      <c r="E719" s="60"/>
      <c r="F719" s="60"/>
      <c r="G719" s="60"/>
      <c r="H719" s="60"/>
      <c r="I719" s="60"/>
    </row>
    <row r="720" ht="14.25" customHeight="1">
      <c r="B720" s="59"/>
      <c r="D720" s="60"/>
      <c r="E720" s="60"/>
      <c r="F720" s="60"/>
      <c r="G720" s="60"/>
      <c r="H720" s="60"/>
      <c r="I720" s="60"/>
    </row>
    <row r="721" ht="14.25" customHeight="1">
      <c r="B721" s="59"/>
      <c r="D721" s="60"/>
      <c r="E721" s="60"/>
      <c r="F721" s="60"/>
      <c r="G721" s="60"/>
      <c r="H721" s="60"/>
      <c r="I721" s="60"/>
    </row>
    <row r="722" ht="14.25" customHeight="1">
      <c r="B722" s="59"/>
      <c r="D722" s="60"/>
      <c r="E722" s="60"/>
      <c r="F722" s="60"/>
      <c r="G722" s="60"/>
      <c r="H722" s="60"/>
      <c r="I722" s="60"/>
    </row>
    <row r="723" ht="14.25" customHeight="1">
      <c r="B723" s="59"/>
      <c r="D723" s="60"/>
      <c r="E723" s="60"/>
      <c r="F723" s="60"/>
      <c r="G723" s="60"/>
      <c r="H723" s="60"/>
      <c r="I723" s="60"/>
    </row>
    <row r="724" ht="14.25" customHeight="1">
      <c r="B724" s="59"/>
      <c r="D724" s="60"/>
      <c r="E724" s="60"/>
      <c r="F724" s="60"/>
      <c r="G724" s="60"/>
      <c r="H724" s="60"/>
      <c r="I724" s="60"/>
    </row>
    <row r="725" ht="14.25" customHeight="1">
      <c r="B725" s="59"/>
      <c r="D725" s="60"/>
      <c r="E725" s="60"/>
      <c r="F725" s="60"/>
      <c r="G725" s="60"/>
      <c r="H725" s="60"/>
      <c r="I725" s="60"/>
    </row>
    <row r="726" ht="14.25" customHeight="1">
      <c r="B726" s="59"/>
      <c r="D726" s="60"/>
      <c r="E726" s="60"/>
      <c r="F726" s="60"/>
      <c r="G726" s="60"/>
      <c r="H726" s="60"/>
      <c r="I726" s="60"/>
    </row>
    <row r="727" ht="14.25" customHeight="1">
      <c r="B727" s="59"/>
      <c r="D727" s="60"/>
      <c r="E727" s="60"/>
      <c r="F727" s="60"/>
      <c r="G727" s="60"/>
      <c r="H727" s="60"/>
      <c r="I727" s="60"/>
    </row>
    <row r="728" ht="14.25" customHeight="1">
      <c r="B728" s="59"/>
      <c r="D728" s="60"/>
      <c r="E728" s="60"/>
      <c r="F728" s="60"/>
      <c r="G728" s="60"/>
      <c r="H728" s="60"/>
      <c r="I728" s="60"/>
    </row>
    <row r="729" ht="14.25" customHeight="1">
      <c r="B729" s="59"/>
      <c r="D729" s="60"/>
      <c r="E729" s="60"/>
      <c r="F729" s="60"/>
      <c r="G729" s="60"/>
      <c r="H729" s="60"/>
      <c r="I729" s="60"/>
    </row>
    <row r="730" ht="14.25" customHeight="1">
      <c r="B730" s="59"/>
      <c r="D730" s="60"/>
      <c r="E730" s="60"/>
      <c r="F730" s="60"/>
      <c r="G730" s="60"/>
      <c r="H730" s="60"/>
      <c r="I730" s="60"/>
    </row>
    <row r="731" ht="14.25" customHeight="1">
      <c r="B731" s="59"/>
      <c r="D731" s="60"/>
      <c r="E731" s="60"/>
      <c r="F731" s="60"/>
      <c r="G731" s="60"/>
      <c r="H731" s="60"/>
      <c r="I731" s="60"/>
    </row>
    <row r="732" ht="14.25" customHeight="1">
      <c r="B732" s="59"/>
      <c r="D732" s="60"/>
      <c r="E732" s="60"/>
      <c r="F732" s="60"/>
      <c r="G732" s="60"/>
      <c r="H732" s="60"/>
      <c r="I732" s="60"/>
    </row>
    <row r="733" ht="14.25" customHeight="1">
      <c r="B733" s="59"/>
      <c r="D733" s="60"/>
      <c r="E733" s="60"/>
      <c r="F733" s="60"/>
      <c r="G733" s="60"/>
      <c r="H733" s="60"/>
      <c r="I733" s="60"/>
    </row>
    <row r="734" ht="14.25" customHeight="1">
      <c r="B734" s="59"/>
      <c r="D734" s="60"/>
      <c r="E734" s="60"/>
      <c r="F734" s="60"/>
      <c r="G734" s="60"/>
      <c r="H734" s="60"/>
      <c r="I734" s="60"/>
    </row>
    <row r="735" ht="14.25" customHeight="1">
      <c r="B735" s="59"/>
      <c r="D735" s="60"/>
      <c r="E735" s="60"/>
      <c r="F735" s="60"/>
      <c r="G735" s="60"/>
      <c r="H735" s="60"/>
      <c r="I735" s="60"/>
    </row>
    <row r="736" ht="14.25" customHeight="1">
      <c r="B736" s="59"/>
      <c r="D736" s="60"/>
      <c r="E736" s="60"/>
      <c r="F736" s="60"/>
      <c r="G736" s="60"/>
      <c r="H736" s="60"/>
      <c r="I736" s="60"/>
    </row>
    <row r="737" ht="14.25" customHeight="1">
      <c r="B737" s="59"/>
      <c r="D737" s="60"/>
      <c r="E737" s="60"/>
      <c r="F737" s="60"/>
      <c r="G737" s="60"/>
      <c r="H737" s="60"/>
      <c r="I737" s="60"/>
    </row>
    <row r="738" ht="14.25" customHeight="1">
      <c r="B738" s="59"/>
      <c r="D738" s="60"/>
      <c r="E738" s="60"/>
      <c r="F738" s="60"/>
      <c r="G738" s="60"/>
      <c r="H738" s="60"/>
      <c r="I738" s="60"/>
    </row>
    <row r="739" ht="14.25" customHeight="1">
      <c r="B739" s="59"/>
      <c r="D739" s="60"/>
      <c r="E739" s="60"/>
      <c r="F739" s="60"/>
      <c r="G739" s="60"/>
      <c r="H739" s="60"/>
      <c r="I739" s="60"/>
    </row>
    <row r="740" ht="14.25" customHeight="1">
      <c r="B740" s="59"/>
      <c r="D740" s="60"/>
      <c r="E740" s="60"/>
      <c r="F740" s="60"/>
      <c r="G740" s="60"/>
      <c r="H740" s="60"/>
      <c r="I740" s="60"/>
    </row>
    <row r="741" ht="14.25" customHeight="1">
      <c r="B741" s="59"/>
      <c r="D741" s="60"/>
      <c r="E741" s="60"/>
      <c r="F741" s="60"/>
      <c r="G741" s="60"/>
      <c r="H741" s="60"/>
      <c r="I741" s="60"/>
    </row>
    <row r="742" ht="14.25" customHeight="1">
      <c r="B742" s="59"/>
      <c r="D742" s="60"/>
      <c r="E742" s="60"/>
      <c r="F742" s="60"/>
      <c r="G742" s="60"/>
      <c r="H742" s="60"/>
      <c r="I742" s="60"/>
    </row>
    <row r="743" ht="14.25" customHeight="1">
      <c r="B743" s="59"/>
      <c r="D743" s="60"/>
      <c r="E743" s="60"/>
      <c r="F743" s="60"/>
      <c r="G743" s="60"/>
      <c r="H743" s="60"/>
      <c r="I743" s="60"/>
    </row>
    <row r="744" ht="14.25" customHeight="1">
      <c r="B744" s="59"/>
      <c r="D744" s="60"/>
      <c r="E744" s="60"/>
      <c r="F744" s="60"/>
      <c r="G744" s="60"/>
      <c r="H744" s="60"/>
      <c r="I744" s="60"/>
    </row>
    <row r="745" ht="14.25" customHeight="1">
      <c r="B745" s="59"/>
      <c r="D745" s="60"/>
      <c r="E745" s="60"/>
      <c r="F745" s="60"/>
      <c r="G745" s="60"/>
      <c r="H745" s="60"/>
      <c r="I745" s="60"/>
    </row>
    <row r="746" ht="14.25" customHeight="1">
      <c r="B746" s="59"/>
      <c r="D746" s="60"/>
      <c r="E746" s="60"/>
      <c r="F746" s="60"/>
      <c r="G746" s="60"/>
      <c r="H746" s="60"/>
      <c r="I746" s="60"/>
    </row>
    <row r="747" ht="14.25" customHeight="1">
      <c r="B747" s="59"/>
      <c r="D747" s="60"/>
      <c r="E747" s="60"/>
      <c r="F747" s="60"/>
      <c r="G747" s="60"/>
      <c r="H747" s="60"/>
      <c r="I747" s="60"/>
    </row>
    <row r="748" ht="14.25" customHeight="1">
      <c r="B748" s="59"/>
      <c r="D748" s="60"/>
      <c r="E748" s="60"/>
      <c r="F748" s="60"/>
      <c r="G748" s="60"/>
      <c r="H748" s="60"/>
      <c r="I748" s="60"/>
    </row>
    <row r="749" ht="14.25" customHeight="1">
      <c r="B749" s="59"/>
      <c r="D749" s="60"/>
      <c r="E749" s="60"/>
      <c r="F749" s="60"/>
      <c r="G749" s="60"/>
      <c r="H749" s="60"/>
      <c r="I749" s="60"/>
    </row>
    <row r="750" ht="14.25" customHeight="1">
      <c r="B750" s="59"/>
      <c r="D750" s="60"/>
      <c r="E750" s="60"/>
      <c r="F750" s="60"/>
      <c r="G750" s="60"/>
      <c r="H750" s="60"/>
      <c r="I750" s="60"/>
    </row>
    <row r="751" ht="14.25" customHeight="1">
      <c r="B751" s="59"/>
      <c r="D751" s="60"/>
      <c r="E751" s="60"/>
      <c r="F751" s="60"/>
      <c r="G751" s="60"/>
      <c r="H751" s="60"/>
      <c r="I751" s="60"/>
    </row>
    <row r="752" ht="14.25" customHeight="1">
      <c r="B752" s="59"/>
      <c r="D752" s="60"/>
      <c r="E752" s="60"/>
      <c r="F752" s="60"/>
      <c r="G752" s="60"/>
      <c r="H752" s="60"/>
      <c r="I752" s="60"/>
    </row>
    <row r="753" ht="14.25" customHeight="1">
      <c r="B753" s="59"/>
      <c r="D753" s="60"/>
      <c r="E753" s="60"/>
      <c r="F753" s="60"/>
      <c r="G753" s="60"/>
      <c r="H753" s="60"/>
      <c r="I753" s="60"/>
    </row>
    <row r="754" ht="14.25" customHeight="1">
      <c r="B754" s="59"/>
      <c r="D754" s="60"/>
      <c r="E754" s="60"/>
      <c r="F754" s="60"/>
      <c r="G754" s="60"/>
      <c r="H754" s="60"/>
      <c r="I754" s="60"/>
    </row>
    <row r="755" ht="14.25" customHeight="1">
      <c r="B755" s="59"/>
      <c r="D755" s="60"/>
      <c r="E755" s="60"/>
      <c r="F755" s="60"/>
      <c r="G755" s="60"/>
      <c r="H755" s="60"/>
      <c r="I755" s="60"/>
    </row>
    <row r="756" ht="14.25" customHeight="1">
      <c r="B756" s="59"/>
      <c r="D756" s="60"/>
      <c r="E756" s="60"/>
      <c r="F756" s="60"/>
      <c r="G756" s="60"/>
      <c r="H756" s="60"/>
      <c r="I756" s="60"/>
    </row>
    <row r="757" ht="14.25" customHeight="1">
      <c r="B757" s="59"/>
      <c r="D757" s="60"/>
      <c r="E757" s="60"/>
      <c r="F757" s="60"/>
      <c r="G757" s="60"/>
      <c r="H757" s="60"/>
      <c r="I757" s="60"/>
    </row>
    <row r="758" ht="14.25" customHeight="1">
      <c r="B758" s="59"/>
      <c r="D758" s="60"/>
      <c r="E758" s="60"/>
      <c r="F758" s="60"/>
      <c r="G758" s="60"/>
      <c r="H758" s="60"/>
      <c r="I758" s="60"/>
    </row>
    <row r="759" ht="14.25" customHeight="1">
      <c r="B759" s="59"/>
      <c r="D759" s="60"/>
      <c r="E759" s="60"/>
      <c r="F759" s="60"/>
      <c r="G759" s="60"/>
      <c r="H759" s="60"/>
      <c r="I759" s="60"/>
    </row>
    <row r="760" ht="14.25" customHeight="1">
      <c r="B760" s="59"/>
      <c r="D760" s="60"/>
      <c r="E760" s="60"/>
      <c r="F760" s="60"/>
      <c r="G760" s="60"/>
      <c r="H760" s="60"/>
      <c r="I760" s="60"/>
    </row>
    <row r="761" ht="14.25" customHeight="1">
      <c r="B761" s="59"/>
      <c r="D761" s="60"/>
      <c r="E761" s="60"/>
      <c r="F761" s="60"/>
      <c r="G761" s="60"/>
      <c r="H761" s="60"/>
      <c r="I761" s="60"/>
    </row>
    <row r="762" ht="14.25" customHeight="1">
      <c r="B762" s="59"/>
      <c r="D762" s="60"/>
      <c r="E762" s="60"/>
      <c r="F762" s="60"/>
      <c r="G762" s="60"/>
      <c r="H762" s="60"/>
      <c r="I762" s="60"/>
    </row>
    <row r="763" ht="14.25" customHeight="1">
      <c r="B763" s="59"/>
      <c r="D763" s="60"/>
      <c r="E763" s="60"/>
      <c r="F763" s="60"/>
      <c r="G763" s="60"/>
      <c r="H763" s="60"/>
      <c r="I763" s="60"/>
    </row>
    <row r="764" ht="14.25" customHeight="1">
      <c r="B764" s="59"/>
      <c r="D764" s="60"/>
      <c r="E764" s="60"/>
      <c r="F764" s="60"/>
      <c r="G764" s="60"/>
      <c r="H764" s="60"/>
      <c r="I764" s="60"/>
    </row>
    <row r="765" ht="14.25" customHeight="1">
      <c r="B765" s="59"/>
      <c r="D765" s="60"/>
      <c r="E765" s="60"/>
      <c r="F765" s="60"/>
      <c r="G765" s="60"/>
      <c r="H765" s="60"/>
      <c r="I765" s="60"/>
    </row>
    <row r="766" ht="14.25" customHeight="1">
      <c r="B766" s="59"/>
      <c r="D766" s="60"/>
      <c r="E766" s="60"/>
      <c r="F766" s="60"/>
      <c r="G766" s="60"/>
      <c r="H766" s="60"/>
      <c r="I766" s="60"/>
    </row>
    <row r="767" ht="14.25" customHeight="1">
      <c r="B767" s="59"/>
      <c r="D767" s="60"/>
      <c r="E767" s="60"/>
      <c r="F767" s="60"/>
      <c r="G767" s="60"/>
      <c r="H767" s="60"/>
      <c r="I767" s="60"/>
    </row>
    <row r="768" ht="14.25" customHeight="1">
      <c r="B768" s="59"/>
      <c r="D768" s="60"/>
      <c r="E768" s="60"/>
      <c r="F768" s="60"/>
      <c r="G768" s="60"/>
      <c r="H768" s="60"/>
      <c r="I768" s="60"/>
    </row>
    <row r="769" ht="14.25" customHeight="1">
      <c r="B769" s="59"/>
      <c r="D769" s="60"/>
      <c r="E769" s="60"/>
      <c r="F769" s="60"/>
      <c r="G769" s="60"/>
      <c r="H769" s="60"/>
      <c r="I769" s="60"/>
    </row>
    <row r="770" ht="14.25" customHeight="1">
      <c r="B770" s="59"/>
      <c r="D770" s="60"/>
      <c r="E770" s="60"/>
      <c r="F770" s="60"/>
      <c r="G770" s="60"/>
      <c r="H770" s="60"/>
      <c r="I770" s="60"/>
    </row>
    <row r="771" ht="14.25" customHeight="1">
      <c r="B771" s="59"/>
      <c r="D771" s="60"/>
      <c r="E771" s="60"/>
      <c r="F771" s="60"/>
      <c r="G771" s="60"/>
      <c r="H771" s="60"/>
      <c r="I771" s="60"/>
    </row>
    <row r="772" ht="14.25" customHeight="1">
      <c r="B772" s="59"/>
      <c r="D772" s="60"/>
      <c r="E772" s="60"/>
      <c r="F772" s="60"/>
      <c r="G772" s="60"/>
      <c r="H772" s="60"/>
      <c r="I772" s="60"/>
    </row>
    <row r="773" ht="14.25" customHeight="1">
      <c r="B773" s="59"/>
      <c r="D773" s="60"/>
      <c r="E773" s="60"/>
      <c r="F773" s="60"/>
      <c r="G773" s="60"/>
      <c r="H773" s="60"/>
      <c r="I773" s="60"/>
    </row>
    <row r="774" ht="14.25" customHeight="1">
      <c r="B774" s="59"/>
      <c r="D774" s="60"/>
      <c r="E774" s="60"/>
      <c r="F774" s="60"/>
      <c r="G774" s="60"/>
      <c r="H774" s="60"/>
      <c r="I774" s="60"/>
    </row>
    <row r="775" ht="14.25" customHeight="1">
      <c r="B775" s="59"/>
      <c r="D775" s="60"/>
      <c r="E775" s="60"/>
      <c r="F775" s="60"/>
      <c r="G775" s="60"/>
      <c r="H775" s="60"/>
      <c r="I775" s="60"/>
    </row>
    <row r="776" ht="14.25" customHeight="1">
      <c r="B776" s="59"/>
      <c r="D776" s="60"/>
      <c r="E776" s="60"/>
      <c r="F776" s="60"/>
      <c r="G776" s="60"/>
      <c r="H776" s="60"/>
      <c r="I776" s="60"/>
    </row>
    <row r="777" ht="14.25" customHeight="1">
      <c r="B777" s="59"/>
      <c r="D777" s="60"/>
      <c r="E777" s="60"/>
      <c r="F777" s="60"/>
      <c r="G777" s="60"/>
      <c r="H777" s="60"/>
      <c r="I777" s="60"/>
    </row>
    <row r="778" ht="14.25" customHeight="1">
      <c r="B778" s="59"/>
      <c r="D778" s="60"/>
      <c r="E778" s="60"/>
      <c r="F778" s="60"/>
      <c r="G778" s="60"/>
      <c r="H778" s="60"/>
      <c r="I778" s="60"/>
    </row>
    <row r="779" ht="14.25" customHeight="1">
      <c r="B779" s="59"/>
      <c r="D779" s="60"/>
      <c r="E779" s="60"/>
      <c r="F779" s="60"/>
      <c r="G779" s="60"/>
      <c r="H779" s="60"/>
      <c r="I779" s="60"/>
    </row>
    <row r="780" ht="14.25" customHeight="1">
      <c r="B780" s="59"/>
      <c r="D780" s="60"/>
      <c r="E780" s="60"/>
      <c r="F780" s="60"/>
      <c r="G780" s="60"/>
      <c r="H780" s="60"/>
      <c r="I780" s="60"/>
    </row>
    <row r="781" ht="14.25" customHeight="1">
      <c r="B781" s="59"/>
      <c r="D781" s="60"/>
      <c r="E781" s="60"/>
      <c r="F781" s="60"/>
      <c r="G781" s="60"/>
      <c r="H781" s="60"/>
      <c r="I781" s="60"/>
    </row>
    <row r="782" ht="14.25" customHeight="1">
      <c r="B782" s="59"/>
      <c r="D782" s="60"/>
      <c r="E782" s="60"/>
      <c r="F782" s="60"/>
      <c r="G782" s="60"/>
      <c r="H782" s="60"/>
      <c r="I782" s="60"/>
    </row>
    <row r="783" ht="14.25" customHeight="1">
      <c r="B783" s="59"/>
      <c r="D783" s="60"/>
      <c r="E783" s="60"/>
      <c r="F783" s="60"/>
      <c r="G783" s="60"/>
      <c r="H783" s="60"/>
      <c r="I783" s="60"/>
    </row>
    <row r="784" ht="14.25" customHeight="1">
      <c r="B784" s="59"/>
      <c r="D784" s="60"/>
      <c r="E784" s="60"/>
      <c r="F784" s="60"/>
      <c r="G784" s="60"/>
      <c r="H784" s="60"/>
      <c r="I784" s="60"/>
    </row>
    <row r="785" ht="14.25" customHeight="1">
      <c r="B785" s="59"/>
      <c r="D785" s="60"/>
      <c r="E785" s="60"/>
      <c r="F785" s="60"/>
      <c r="G785" s="60"/>
      <c r="H785" s="60"/>
      <c r="I785" s="60"/>
    </row>
    <row r="786" ht="14.25" customHeight="1">
      <c r="B786" s="59"/>
      <c r="D786" s="60"/>
      <c r="E786" s="60"/>
      <c r="F786" s="60"/>
      <c r="G786" s="60"/>
      <c r="H786" s="60"/>
      <c r="I786" s="60"/>
    </row>
    <row r="787" ht="14.25" customHeight="1">
      <c r="B787" s="59"/>
      <c r="D787" s="60"/>
      <c r="E787" s="60"/>
      <c r="F787" s="60"/>
      <c r="G787" s="60"/>
      <c r="H787" s="60"/>
      <c r="I787" s="60"/>
    </row>
    <row r="788" ht="14.25" customHeight="1">
      <c r="B788" s="59"/>
      <c r="D788" s="60"/>
      <c r="E788" s="60"/>
      <c r="F788" s="60"/>
      <c r="G788" s="60"/>
      <c r="H788" s="60"/>
      <c r="I788" s="60"/>
    </row>
    <row r="789" ht="14.25" customHeight="1">
      <c r="B789" s="59"/>
      <c r="D789" s="60"/>
      <c r="E789" s="60"/>
      <c r="F789" s="60"/>
      <c r="G789" s="60"/>
      <c r="H789" s="60"/>
      <c r="I789" s="60"/>
    </row>
    <row r="790" ht="14.25" customHeight="1">
      <c r="B790" s="59"/>
      <c r="D790" s="60"/>
      <c r="E790" s="60"/>
      <c r="F790" s="60"/>
      <c r="G790" s="60"/>
      <c r="H790" s="60"/>
      <c r="I790" s="60"/>
    </row>
    <row r="791" ht="14.25" customHeight="1">
      <c r="B791" s="59"/>
      <c r="D791" s="60"/>
      <c r="E791" s="60"/>
      <c r="F791" s="60"/>
      <c r="G791" s="60"/>
      <c r="H791" s="60"/>
      <c r="I791" s="60"/>
    </row>
    <row r="792" ht="14.25" customHeight="1">
      <c r="B792" s="59"/>
      <c r="D792" s="60"/>
      <c r="E792" s="60"/>
      <c r="F792" s="60"/>
      <c r="G792" s="60"/>
      <c r="H792" s="60"/>
      <c r="I792" s="60"/>
    </row>
    <row r="793" ht="14.25" customHeight="1">
      <c r="B793" s="59"/>
      <c r="D793" s="60"/>
      <c r="E793" s="60"/>
      <c r="F793" s="60"/>
      <c r="G793" s="60"/>
      <c r="H793" s="60"/>
      <c r="I793" s="60"/>
    </row>
    <row r="794" ht="14.25" customHeight="1">
      <c r="B794" s="59"/>
      <c r="D794" s="60"/>
      <c r="E794" s="60"/>
      <c r="F794" s="60"/>
      <c r="G794" s="60"/>
      <c r="H794" s="60"/>
      <c r="I794" s="60"/>
    </row>
    <row r="795" ht="14.25" customHeight="1">
      <c r="B795" s="59"/>
      <c r="D795" s="60"/>
      <c r="E795" s="60"/>
      <c r="F795" s="60"/>
      <c r="G795" s="60"/>
      <c r="H795" s="60"/>
      <c r="I795" s="60"/>
    </row>
    <row r="796" ht="14.25" customHeight="1">
      <c r="B796" s="59"/>
      <c r="D796" s="60"/>
      <c r="E796" s="60"/>
      <c r="F796" s="60"/>
      <c r="G796" s="60"/>
      <c r="H796" s="60"/>
      <c r="I796" s="60"/>
    </row>
    <row r="797" ht="14.25" customHeight="1">
      <c r="B797" s="59"/>
      <c r="D797" s="60"/>
      <c r="E797" s="60"/>
      <c r="F797" s="60"/>
      <c r="G797" s="60"/>
      <c r="H797" s="60"/>
      <c r="I797" s="60"/>
    </row>
    <row r="798" ht="14.25" customHeight="1">
      <c r="B798" s="59"/>
      <c r="D798" s="60"/>
      <c r="E798" s="60"/>
      <c r="F798" s="60"/>
      <c r="G798" s="60"/>
      <c r="H798" s="60"/>
      <c r="I798" s="60"/>
    </row>
    <row r="799" ht="14.25" customHeight="1">
      <c r="B799" s="59"/>
      <c r="D799" s="60"/>
      <c r="E799" s="60"/>
      <c r="F799" s="60"/>
      <c r="G799" s="60"/>
      <c r="H799" s="60"/>
      <c r="I799" s="60"/>
    </row>
    <row r="800" ht="14.25" customHeight="1">
      <c r="B800" s="59"/>
      <c r="D800" s="60"/>
      <c r="E800" s="60"/>
      <c r="F800" s="60"/>
      <c r="G800" s="60"/>
      <c r="H800" s="60"/>
      <c r="I800" s="60"/>
    </row>
    <row r="801" ht="14.25" customHeight="1">
      <c r="B801" s="59"/>
      <c r="D801" s="60"/>
      <c r="E801" s="60"/>
      <c r="F801" s="60"/>
      <c r="G801" s="60"/>
      <c r="H801" s="60"/>
      <c r="I801" s="60"/>
    </row>
    <row r="802" ht="14.25" customHeight="1">
      <c r="B802" s="59"/>
      <c r="D802" s="60"/>
      <c r="E802" s="60"/>
      <c r="F802" s="60"/>
      <c r="G802" s="60"/>
      <c r="H802" s="60"/>
      <c r="I802" s="60"/>
    </row>
    <row r="803" ht="14.25" customHeight="1">
      <c r="B803" s="59"/>
      <c r="D803" s="60"/>
      <c r="E803" s="60"/>
      <c r="F803" s="60"/>
      <c r="G803" s="60"/>
      <c r="H803" s="60"/>
      <c r="I803" s="60"/>
    </row>
    <row r="804" ht="14.25" customHeight="1">
      <c r="B804" s="59"/>
      <c r="D804" s="60"/>
      <c r="E804" s="60"/>
      <c r="F804" s="60"/>
      <c r="G804" s="60"/>
      <c r="H804" s="60"/>
      <c r="I804" s="60"/>
    </row>
    <row r="805" ht="14.25" customHeight="1">
      <c r="B805" s="59"/>
      <c r="D805" s="60"/>
      <c r="E805" s="60"/>
      <c r="F805" s="60"/>
      <c r="G805" s="60"/>
      <c r="H805" s="60"/>
      <c r="I805" s="60"/>
    </row>
    <row r="806" ht="14.25" customHeight="1">
      <c r="B806" s="59"/>
      <c r="D806" s="60"/>
      <c r="E806" s="60"/>
      <c r="F806" s="60"/>
      <c r="G806" s="60"/>
      <c r="H806" s="60"/>
      <c r="I806" s="60"/>
    </row>
    <row r="807" ht="14.25" customHeight="1">
      <c r="B807" s="59"/>
      <c r="D807" s="60"/>
      <c r="E807" s="60"/>
      <c r="F807" s="60"/>
      <c r="G807" s="60"/>
      <c r="H807" s="60"/>
      <c r="I807" s="60"/>
    </row>
    <row r="808" ht="14.25" customHeight="1">
      <c r="B808" s="59"/>
      <c r="D808" s="60"/>
      <c r="E808" s="60"/>
      <c r="F808" s="60"/>
      <c r="G808" s="60"/>
      <c r="H808" s="60"/>
      <c r="I808" s="60"/>
    </row>
    <row r="809" ht="14.25" customHeight="1">
      <c r="B809" s="59"/>
      <c r="D809" s="60"/>
      <c r="E809" s="60"/>
      <c r="F809" s="60"/>
      <c r="G809" s="60"/>
      <c r="H809" s="60"/>
      <c r="I809" s="60"/>
    </row>
    <row r="810" ht="14.25" customHeight="1">
      <c r="B810" s="59"/>
      <c r="D810" s="60"/>
      <c r="E810" s="60"/>
      <c r="F810" s="60"/>
      <c r="G810" s="60"/>
      <c r="H810" s="60"/>
      <c r="I810" s="60"/>
    </row>
    <row r="811" ht="14.25" customHeight="1">
      <c r="B811" s="59"/>
      <c r="D811" s="60"/>
      <c r="E811" s="60"/>
      <c r="F811" s="60"/>
      <c r="G811" s="60"/>
      <c r="H811" s="60"/>
      <c r="I811" s="60"/>
    </row>
    <row r="812" ht="14.25" customHeight="1">
      <c r="B812" s="59"/>
      <c r="D812" s="60"/>
      <c r="E812" s="60"/>
      <c r="F812" s="60"/>
      <c r="G812" s="60"/>
      <c r="H812" s="60"/>
      <c r="I812" s="60"/>
    </row>
    <row r="813" ht="14.25" customHeight="1">
      <c r="B813" s="59"/>
      <c r="D813" s="60"/>
      <c r="E813" s="60"/>
      <c r="F813" s="60"/>
      <c r="G813" s="60"/>
      <c r="H813" s="60"/>
      <c r="I813" s="60"/>
    </row>
    <row r="814" ht="14.25" customHeight="1">
      <c r="B814" s="59"/>
      <c r="D814" s="60"/>
      <c r="E814" s="60"/>
      <c r="F814" s="60"/>
      <c r="G814" s="60"/>
      <c r="H814" s="60"/>
      <c r="I814" s="60"/>
    </row>
    <row r="815" ht="14.25" customHeight="1">
      <c r="B815" s="59"/>
      <c r="D815" s="60"/>
      <c r="E815" s="60"/>
      <c r="F815" s="60"/>
      <c r="G815" s="60"/>
      <c r="H815" s="60"/>
      <c r="I815" s="60"/>
    </row>
    <row r="816" ht="14.25" customHeight="1">
      <c r="B816" s="59"/>
      <c r="D816" s="60"/>
      <c r="E816" s="60"/>
      <c r="F816" s="60"/>
      <c r="G816" s="60"/>
      <c r="H816" s="60"/>
      <c r="I816" s="60"/>
    </row>
    <row r="817" ht="14.25" customHeight="1">
      <c r="B817" s="59"/>
      <c r="D817" s="60"/>
      <c r="E817" s="60"/>
      <c r="F817" s="60"/>
      <c r="G817" s="60"/>
      <c r="H817" s="60"/>
      <c r="I817" s="60"/>
    </row>
    <row r="818" ht="14.25" customHeight="1">
      <c r="B818" s="59"/>
      <c r="D818" s="60"/>
      <c r="E818" s="60"/>
      <c r="F818" s="60"/>
      <c r="G818" s="60"/>
      <c r="H818" s="60"/>
      <c r="I818" s="60"/>
    </row>
    <row r="819" ht="14.25" customHeight="1">
      <c r="B819" s="59"/>
      <c r="D819" s="60"/>
      <c r="E819" s="60"/>
      <c r="F819" s="60"/>
      <c r="G819" s="60"/>
      <c r="H819" s="60"/>
      <c r="I819" s="60"/>
    </row>
    <row r="820" ht="14.25" customHeight="1">
      <c r="B820" s="59"/>
      <c r="D820" s="60"/>
      <c r="E820" s="60"/>
      <c r="F820" s="60"/>
      <c r="G820" s="60"/>
      <c r="H820" s="60"/>
      <c r="I820" s="60"/>
    </row>
    <row r="821" ht="14.25" customHeight="1">
      <c r="B821" s="59"/>
      <c r="D821" s="60"/>
      <c r="E821" s="60"/>
      <c r="F821" s="60"/>
      <c r="G821" s="60"/>
      <c r="H821" s="60"/>
      <c r="I821" s="60"/>
    </row>
    <row r="822" ht="14.25" customHeight="1">
      <c r="B822" s="59"/>
      <c r="D822" s="60"/>
      <c r="E822" s="60"/>
      <c r="F822" s="60"/>
      <c r="G822" s="60"/>
      <c r="H822" s="60"/>
      <c r="I822" s="60"/>
    </row>
    <row r="823" ht="14.25" customHeight="1">
      <c r="B823" s="59"/>
      <c r="D823" s="60"/>
      <c r="E823" s="60"/>
      <c r="F823" s="60"/>
      <c r="G823" s="60"/>
      <c r="H823" s="60"/>
      <c r="I823" s="60"/>
    </row>
    <row r="824" ht="14.25" customHeight="1">
      <c r="B824" s="59"/>
      <c r="D824" s="60"/>
      <c r="E824" s="60"/>
      <c r="F824" s="60"/>
      <c r="G824" s="60"/>
      <c r="H824" s="60"/>
      <c r="I824" s="60"/>
    </row>
    <row r="825" ht="14.25" customHeight="1">
      <c r="B825" s="59"/>
      <c r="D825" s="60"/>
      <c r="E825" s="60"/>
      <c r="F825" s="60"/>
      <c r="G825" s="60"/>
      <c r="H825" s="60"/>
      <c r="I825" s="60"/>
    </row>
    <row r="826" ht="14.25" customHeight="1">
      <c r="B826" s="59"/>
      <c r="D826" s="60"/>
      <c r="E826" s="60"/>
      <c r="F826" s="60"/>
      <c r="G826" s="60"/>
      <c r="H826" s="60"/>
      <c r="I826" s="60"/>
    </row>
    <row r="827" ht="14.25" customHeight="1">
      <c r="B827" s="59"/>
      <c r="D827" s="60"/>
      <c r="E827" s="60"/>
      <c r="F827" s="60"/>
      <c r="G827" s="60"/>
      <c r="H827" s="60"/>
      <c r="I827" s="60"/>
    </row>
    <row r="828" ht="14.25" customHeight="1">
      <c r="B828" s="59"/>
      <c r="D828" s="60"/>
      <c r="E828" s="60"/>
      <c r="F828" s="60"/>
      <c r="G828" s="60"/>
      <c r="H828" s="60"/>
      <c r="I828" s="60"/>
    </row>
    <row r="829" ht="14.25" customHeight="1">
      <c r="B829" s="59"/>
      <c r="D829" s="60"/>
      <c r="E829" s="60"/>
      <c r="F829" s="60"/>
      <c r="G829" s="60"/>
      <c r="H829" s="60"/>
      <c r="I829" s="60"/>
    </row>
    <row r="830" ht="14.25" customHeight="1">
      <c r="B830" s="59"/>
      <c r="D830" s="60"/>
      <c r="E830" s="60"/>
      <c r="F830" s="60"/>
      <c r="G830" s="60"/>
      <c r="H830" s="60"/>
      <c r="I830" s="60"/>
    </row>
    <row r="831" ht="14.25" customHeight="1">
      <c r="B831" s="59"/>
      <c r="D831" s="60"/>
      <c r="E831" s="60"/>
      <c r="F831" s="60"/>
      <c r="G831" s="60"/>
      <c r="H831" s="60"/>
      <c r="I831" s="60"/>
    </row>
    <row r="832" ht="14.25" customHeight="1">
      <c r="B832" s="59"/>
      <c r="D832" s="60"/>
      <c r="E832" s="60"/>
      <c r="F832" s="60"/>
      <c r="G832" s="60"/>
      <c r="H832" s="60"/>
      <c r="I832" s="60"/>
    </row>
    <row r="833" ht="14.25" customHeight="1">
      <c r="B833" s="59"/>
      <c r="D833" s="60"/>
      <c r="E833" s="60"/>
      <c r="F833" s="60"/>
      <c r="G833" s="60"/>
      <c r="H833" s="60"/>
      <c r="I833" s="60"/>
    </row>
    <row r="834" ht="14.25" customHeight="1">
      <c r="B834" s="59"/>
      <c r="D834" s="60"/>
      <c r="E834" s="60"/>
      <c r="F834" s="60"/>
      <c r="G834" s="60"/>
      <c r="H834" s="60"/>
      <c r="I834" s="60"/>
    </row>
    <row r="835" ht="14.25" customHeight="1">
      <c r="B835" s="59"/>
      <c r="D835" s="60"/>
      <c r="E835" s="60"/>
      <c r="F835" s="60"/>
      <c r="G835" s="60"/>
      <c r="H835" s="60"/>
      <c r="I835" s="60"/>
    </row>
    <row r="836" ht="14.25" customHeight="1">
      <c r="B836" s="59"/>
      <c r="D836" s="60"/>
      <c r="E836" s="60"/>
      <c r="F836" s="60"/>
      <c r="G836" s="60"/>
      <c r="H836" s="60"/>
      <c r="I836" s="60"/>
    </row>
    <row r="837" ht="14.25" customHeight="1">
      <c r="B837" s="59"/>
      <c r="D837" s="60"/>
      <c r="E837" s="60"/>
      <c r="F837" s="60"/>
      <c r="G837" s="60"/>
      <c r="H837" s="60"/>
      <c r="I837" s="60"/>
    </row>
    <row r="838" ht="14.25" customHeight="1">
      <c r="B838" s="59"/>
      <c r="D838" s="60"/>
      <c r="E838" s="60"/>
      <c r="F838" s="60"/>
      <c r="G838" s="60"/>
      <c r="H838" s="60"/>
      <c r="I838" s="60"/>
    </row>
    <row r="839" ht="14.25" customHeight="1">
      <c r="B839" s="59"/>
      <c r="D839" s="60"/>
      <c r="E839" s="60"/>
      <c r="F839" s="60"/>
      <c r="G839" s="60"/>
      <c r="H839" s="60"/>
      <c r="I839" s="60"/>
    </row>
    <row r="840" ht="14.25" customHeight="1">
      <c r="B840" s="59"/>
      <c r="D840" s="60"/>
      <c r="E840" s="60"/>
      <c r="F840" s="60"/>
      <c r="G840" s="60"/>
      <c r="H840" s="60"/>
      <c r="I840" s="60"/>
    </row>
    <row r="841" ht="14.25" customHeight="1">
      <c r="B841" s="59"/>
      <c r="D841" s="60"/>
      <c r="E841" s="60"/>
      <c r="F841" s="60"/>
      <c r="G841" s="60"/>
      <c r="H841" s="60"/>
      <c r="I841" s="60"/>
    </row>
    <row r="842" ht="14.25" customHeight="1">
      <c r="B842" s="59"/>
      <c r="D842" s="60"/>
      <c r="E842" s="60"/>
      <c r="F842" s="60"/>
      <c r="G842" s="60"/>
      <c r="H842" s="60"/>
      <c r="I842" s="60"/>
    </row>
    <row r="843" ht="14.25" customHeight="1">
      <c r="B843" s="59"/>
      <c r="D843" s="60"/>
      <c r="E843" s="60"/>
      <c r="F843" s="60"/>
      <c r="G843" s="60"/>
      <c r="H843" s="60"/>
      <c r="I843" s="60"/>
    </row>
    <row r="844" ht="14.25" customHeight="1">
      <c r="B844" s="59"/>
      <c r="D844" s="60"/>
      <c r="E844" s="60"/>
      <c r="F844" s="60"/>
      <c r="G844" s="60"/>
      <c r="H844" s="60"/>
      <c r="I844" s="60"/>
    </row>
    <row r="845" ht="14.25" customHeight="1">
      <c r="B845" s="59"/>
      <c r="D845" s="60"/>
      <c r="E845" s="60"/>
      <c r="F845" s="60"/>
      <c r="G845" s="60"/>
      <c r="H845" s="60"/>
      <c r="I845" s="60"/>
    </row>
    <row r="846" ht="14.25" customHeight="1">
      <c r="B846" s="59"/>
      <c r="D846" s="60"/>
      <c r="E846" s="60"/>
      <c r="F846" s="60"/>
      <c r="G846" s="60"/>
      <c r="H846" s="60"/>
      <c r="I846" s="60"/>
    </row>
    <row r="847" ht="14.25" customHeight="1">
      <c r="B847" s="59"/>
      <c r="D847" s="60"/>
      <c r="E847" s="60"/>
      <c r="F847" s="60"/>
      <c r="G847" s="60"/>
      <c r="H847" s="60"/>
      <c r="I847" s="60"/>
    </row>
    <row r="848" ht="14.25" customHeight="1">
      <c r="B848" s="59"/>
      <c r="D848" s="60"/>
      <c r="E848" s="60"/>
      <c r="F848" s="60"/>
      <c r="G848" s="60"/>
      <c r="H848" s="60"/>
      <c r="I848" s="60"/>
    </row>
    <row r="849" ht="14.25" customHeight="1">
      <c r="B849" s="59"/>
      <c r="D849" s="60"/>
      <c r="E849" s="60"/>
      <c r="F849" s="60"/>
      <c r="G849" s="60"/>
      <c r="H849" s="60"/>
      <c r="I849" s="60"/>
    </row>
    <row r="850" ht="14.25" customHeight="1">
      <c r="B850" s="59"/>
      <c r="D850" s="60"/>
      <c r="E850" s="60"/>
      <c r="F850" s="60"/>
      <c r="G850" s="60"/>
      <c r="H850" s="60"/>
      <c r="I850" s="60"/>
    </row>
    <row r="851" ht="14.25" customHeight="1">
      <c r="B851" s="59"/>
      <c r="D851" s="60"/>
      <c r="E851" s="60"/>
      <c r="F851" s="60"/>
      <c r="G851" s="60"/>
      <c r="H851" s="60"/>
      <c r="I851" s="60"/>
    </row>
    <row r="852" ht="14.25" customHeight="1">
      <c r="B852" s="59"/>
      <c r="D852" s="60"/>
      <c r="E852" s="60"/>
      <c r="F852" s="60"/>
      <c r="G852" s="60"/>
      <c r="H852" s="60"/>
      <c r="I852" s="60"/>
    </row>
    <row r="853" ht="14.25" customHeight="1">
      <c r="B853" s="59"/>
      <c r="D853" s="60"/>
      <c r="E853" s="60"/>
      <c r="F853" s="60"/>
      <c r="G853" s="60"/>
      <c r="H853" s="60"/>
      <c r="I853" s="60"/>
    </row>
    <row r="854" ht="14.25" customHeight="1">
      <c r="B854" s="59"/>
      <c r="D854" s="60"/>
      <c r="E854" s="60"/>
      <c r="F854" s="60"/>
      <c r="G854" s="60"/>
      <c r="H854" s="60"/>
      <c r="I854" s="60"/>
    </row>
    <row r="855" ht="14.25" customHeight="1">
      <c r="B855" s="59"/>
      <c r="D855" s="60"/>
      <c r="E855" s="60"/>
      <c r="F855" s="60"/>
      <c r="G855" s="60"/>
      <c r="H855" s="60"/>
      <c r="I855" s="60"/>
    </row>
    <row r="856" ht="14.25" customHeight="1">
      <c r="B856" s="59"/>
      <c r="D856" s="60"/>
      <c r="E856" s="60"/>
      <c r="F856" s="60"/>
      <c r="G856" s="60"/>
      <c r="H856" s="60"/>
      <c r="I856" s="60"/>
    </row>
    <row r="857" ht="14.25" customHeight="1">
      <c r="B857" s="59"/>
      <c r="D857" s="60"/>
      <c r="E857" s="60"/>
      <c r="F857" s="60"/>
      <c r="G857" s="60"/>
      <c r="H857" s="60"/>
      <c r="I857" s="60"/>
    </row>
    <row r="858" ht="14.25" customHeight="1">
      <c r="B858" s="59"/>
      <c r="D858" s="60"/>
      <c r="E858" s="60"/>
      <c r="F858" s="60"/>
      <c r="G858" s="60"/>
      <c r="H858" s="60"/>
      <c r="I858" s="60"/>
    </row>
    <row r="859" ht="14.25" customHeight="1">
      <c r="B859" s="59"/>
      <c r="D859" s="60"/>
      <c r="E859" s="60"/>
      <c r="F859" s="60"/>
      <c r="G859" s="60"/>
      <c r="H859" s="60"/>
      <c r="I859" s="60"/>
    </row>
    <row r="860" ht="14.25" customHeight="1">
      <c r="B860" s="59"/>
      <c r="D860" s="60"/>
      <c r="E860" s="60"/>
      <c r="F860" s="60"/>
      <c r="G860" s="60"/>
      <c r="H860" s="60"/>
      <c r="I860" s="60"/>
    </row>
    <row r="861" ht="14.25" customHeight="1">
      <c r="B861" s="59"/>
      <c r="D861" s="60"/>
      <c r="E861" s="60"/>
      <c r="F861" s="60"/>
      <c r="G861" s="60"/>
      <c r="H861" s="60"/>
      <c r="I861" s="60"/>
    </row>
    <row r="862" ht="14.25" customHeight="1">
      <c r="B862" s="59"/>
      <c r="D862" s="60"/>
      <c r="E862" s="60"/>
      <c r="F862" s="60"/>
      <c r="G862" s="60"/>
      <c r="H862" s="60"/>
      <c r="I862" s="60"/>
    </row>
    <row r="863" ht="14.25" customHeight="1">
      <c r="B863" s="59"/>
      <c r="D863" s="60"/>
      <c r="E863" s="60"/>
      <c r="F863" s="60"/>
      <c r="G863" s="60"/>
      <c r="H863" s="60"/>
      <c r="I863" s="60"/>
    </row>
    <row r="864" ht="14.25" customHeight="1">
      <c r="B864" s="59"/>
      <c r="D864" s="60"/>
      <c r="E864" s="60"/>
      <c r="F864" s="60"/>
      <c r="G864" s="60"/>
      <c r="H864" s="60"/>
      <c r="I864" s="60"/>
    </row>
    <row r="865" ht="14.25" customHeight="1">
      <c r="B865" s="59"/>
      <c r="D865" s="60"/>
      <c r="E865" s="60"/>
      <c r="F865" s="60"/>
      <c r="G865" s="60"/>
      <c r="H865" s="60"/>
      <c r="I865" s="60"/>
    </row>
    <row r="866" ht="14.25" customHeight="1">
      <c r="B866" s="59"/>
      <c r="D866" s="60"/>
      <c r="E866" s="60"/>
      <c r="F866" s="60"/>
      <c r="G866" s="60"/>
      <c r="H866" s="60"/>
      <c r="I866" s="60"/>
    </row>
    <row r="867" ht="14.25" customHeight="1">
      <c r="B867" s="59"/>
      <c r="D867" s="60"/>
      <c r="E867" s="60"/>
      <c r="F867" s="60"/>
      <c r="G867" s="60"/>
      <c r="H867" s="60"/>
      <c r="I867" s="60"/>
    </row>
    <row r="868" ht="14.25" customHeight="1">
      <c r="B868" s="59"/>
      <c r="D868" s="60"/>
      <c r="E868" s="60"/>
      <c r="F868" s="60"/>
      <c r="G868" s="60"/>
      <c r="H868" s="60"/>
      <c r="I868" s="60"/>
    </row>
    <row r="869" ht="14.25" customHeight="1">
      <c r="B869" s="59"/>
      <c r="D869" s="60"/>
      <c r="E869" s="60"/>
      <c r="F869" s="60"/>
      <c r="G869" s="60"/>
      <c r="H869" s="60"/>
      <c r="I869" s="60"/>
    </row>
    <row r="870" ht="14.25" customHeight="1">
      <c r="B870" s="59"/>
      <c r="D870" s="60"/>
      <c r="E870" s="60"/>
      <c r="F870" s="60"/>
      <c r="G870" s="60"/>
      <c r="H870" s="60"/>
      <c r="I870" s="60"/>
    </row>
    <row r="871" ht="14.25" customHeight="1">
      <c r="B871" s="59"/>
      <c r="D871" s="60"/>
      <c r="E871" s="60"/>
      <c r="F871" s="60"/>
      <c r="G871" s="60"/>
      <c r="H871" s="60"/>
      <c r="I871" s="60"/>
    </row>
    <row r="872" ht="14.25" customHeight="1">
      <c r="B872" s="59"/>
      <c r="D872" s="60"/>
      <c r="E872" s="60"/>
      <c r="F872" s="60"/>
      <c r="G872" s="60"/>
      <c r="H872" s="60"/>
      <c r="I872" s="60"/>
    </row>
    <row r="873" ht="14.25" customHeight="1">
      <c r="B873" s="59"/>
      <c r="D873" s="60"/>
      <c r="E873" s="60"/>
      <c r="F873" s="60"/>
      <c r="G873" s="60"/>
      <c r="H873" s="60"/>
      <c r="I873" s="60"/>
    </row>
    <row r="874" ht="14.25" customHeight="1">
      <c r="B874" s="59"/>
      <c r="D874" s="60"/>
      <c r="E874" s="60"/>
      <c r="F874" s="60"/>
      <c r="G874" s="60"/>
      <c r="H874" s="60"/>
      <c r="I874" s="60"/>
    </row>
    <row r="875" ht="14.25" customHeight="1">
      <c r="B875" s="59"/>
      <c r="D875" s="60"/>
      <c r="E875" s="60"/>
      <c r="F875" s="60"/>
      <c r="G875" s="60"/>
      <c r="H875" s="60"/>
      <c r="I875" s="60"/>
    </row>
    <row r="876" ht="14.25" customHeight="1">
      <c r="B876" s="59"/>
      <c r="D876" s="60"/>
      <c r="E876" s="60"/>
      <c r="F876" s="60"/>
      <c r="G876" s="60"/>
      <c r="H876" s="60"/>
      <c r="I876" s="60"/>
    </row>
    <row r="877" ht="14.25" customHeight="1">
      <c r="B877" s="59"/>
      <c r="D877" s="60"/>
      <c r="E877" s="60"/>
      <c r="F877" s="60"/>
      <c r="G877" s="60"/>
      <c r="H877" s="60"/>
      <c r="I877" s="60"/>
    </row>
    <row r="878" ht="14.25" customHeight="1">
      <c r="B878" s="59"/>
      <c r="D878" s="60"/>
      <c r="E878" s="60"/>
      <c r="F878" s="60"/>
      <c r="G878" s="60"/>
      <c r="H878" s="60"/>
      <c r="I878" s="60"/>
    </row>
    <row r="879" ht="14.25" customHeight="1">
      <c r="B879" s="59"/>
      <c r="D879" s="60"/>
      <c r="E879" s="60"/>
      <c r="F879" s="60"/>
      <c r="G879" s="60"/>
      <c r="H879" s="60"/>
      <c r="I879" s="60"/>
    </row>
    <row r="880" ht="14.25" customHeight="1">
      <c r="B880" s="59"/>
      <c r="D880" s="60"/>
      <c r="E880" s="60"/>
      <c r="F880" s="60"/>
      <c r="G880" s="60"/>
      <c r="H880" s="60"/>
      <c r="I880" s="60"/>
    </row>
    <row r="881" ht="14.25" customHeight="1">
      <c r="B881" s="59"/>
      <c r="D881" s="60"/>
      <c r="E881" s="60"/>
      <c r="F881" s="60"/>
      <c r="G881" s="60"/>
      <c r="H881" s="60"/>
      <c r="I881" s="60"/>
    </row>
    <row r="882" ht="14.25" customHeight="1">
      <c r="B882" s="59"/>
      <c r="D882" s="60"/>
      <c r="E882" s="60"/>
      <c r="F882" s="60"/>
      <c r="G882" s="60"/>
      <c r="H882" s="60"/>
      <c r="I882" s="60"/>
    </row>
    <row r="883" ht="14.25" customHeight="1">
      <c r="B883" s="59"/>
      <c r="D883" s="60"/>
      <c r="E883" s="60"/>
      <c r="F883" s="60"/>
      <c r="G883" s="60"/>
      <c r="H883" s="60"/>
      <c r="I883" s="60"/>
    </row>
    <row r="884" ht="14.25" customHeight="1">
      <c r="B884" s="59"/>
      <c r="D884" s="60"/>
      <c r="E884" s="60"/>
      <c r="F884" s="60"/>
      <c r="G884" s="60"/>
      <c r="H884" s="60"/>
      <c r="I884" s="60"/>
    </row>
    <row r="885" ht="14.25" customHeight="1">
      <c r="B885" s="59"/>
      <c r="D885" s="60"/>
      <c r="E885" s="60"/>
      <c r="F885" s="60"/>
      <c r="G885" s="60"/>
      <c r="H885" s="60"/>
      <c r="I885" s="60"/>
    </row>
    <row r="886" ht="14.25" customHeight="1">
      <c r="B886" s="59"/>
      <c r="D886" s="60"/>
      <c r="E886" s="60"/>
      <c r="F886" s="60"/>
      <c r="G886" s="60"/>
      <c r="H886" s="60"/>
      <c r="I886" s="60"/>
    </row>
    <row r="887" ht="14.25" customHeight="1">
      <c r="B887" s="59"/>
      <c r="D887" s="60"/>
      <c r="E887" s="60"/>
      <c r="F887" s="60"/>
      <c r="G887" s="60"/>
      <c r="H887" s="60"/>
      <c r="I887" s="60"/>
    </row>
    <row r="888" ht="14.25" customHeight="1">
      <c r="B888" s="59"/>
      <c r="D888" s="60"/>
      <c r="E888" s="60"/>
      <c r="F888" s="60"/>
      <c r="G888" s="60"/>
      <c r="H888" s="60"/>
      <c r="I888" s="60"/>
    </row>
    <row r="889" ht="14.25" customHeight="1">
      <c r="B889" s="59"/>
      <c r="D889" s="60"/>
      <c r="E889" s="60"/>
      <c r="F889" s="60"/>
      <c r="G889" s="60"/>
      <c r="H889" s="60"/>
      <c r="I889" s="60"/>
    </row>
    <row r="890" ht="14.25" customHeight="1">
      <c r="B890" s="59"/>
      <c r="D890" s="60"/>
      <c r="E890" s="60"/>
      <c r="F890" s="60"/>
      <c r="G890" s="60"/>
      <c r="H890" s="60"/>
      <c r="I890" s="60"/>
    </row>
    <row r="891" ht="14.25" customHeight="1">
      <c r="B891" s="59"/>
      <c r="D891" s="60"/>
      <c r="E891" s="60"/>
      <c r="F891" s="60"/>
      <c r="G891" s="60"/>
      <c r="H891" s="60"/>
      <c r="I891" s="60"/>
    </row>
    <row r="892" ht="14.25" customHeight="1">
      <c r="B892" s="59"/>
      <c r="D892" s="60"/>
      <c r="E892" s="60"/>
      <c r="F892" s="60"/>
      <c r="G892" s="60"/>
      <c r="H892" s="60"/>
      <c r="I892" s="60"/>
    </row>
    <row r="893" ht="14.25" customHeight="1">
      <c r="B893" s="59"/>
      <c r="D893" s="60"/>
      <c r="E893" s="60"/>
      <c r="F893" s="60"/>
      <c r="G893" s="60"/>
      <c r="H893" s="60"/>
      <c r="I893" s="60"/>
    </row>
    <row r="894" ht="14.25" customHeight="1">
      <c r="B894" s="59"/>
      <c r="D894" s="60"/>
      <c r="E894" s="60"/>
      <c r="F894" s="60"/>
      <c r="G894" s="60"/>
      <c r="H894" s="60"/>
      <c r="I894" s="60"/>
    </row>
    <row r="895" ht="14.25" customHeight="1">
      <c r="B895" s="59"/>
      <c r="D895" s="60"/>
      <c r="E895" s="60"/>
      <c r="F895" s="60"/>
      <c r="G895" s="60"/>
      <c r="H895" s="60"/>
      <c r="I895" s="60"/>
    </row>
    <row r="896" ht="14.25" customHeight="1">
      <c r="B896" s="59"/>
      <c r="D896" s="60"/>
      <c r="E896" s="60"/>
      <c r="F896" s="60"/>
      <c r="G896" s="60"/>
      <c r="H896" s="60"/>
      <c r="I896" s="60"/>
    </row>
    <row r="897" ht="14.25" customHeight="1">
      <c r="B897" s="59"/>
      <c r="D897" s="60"/>
      <c r="E897" s="60"/>
      <c r="F897" s="60"/>
      <c r="G897" s="60"/>
      <c r="H897" s="60"/>
      <c r="I897" s="60"/>
    </row>
    <row r="898" ht="14.25" customHeight="1">
      <c r="B898" s="59"/>
      <c r="D898" s="60"/>
      <c r="E898" s="60"/>
      <c r="F898" s="60"/>
      <c r="G898" s="60"/>
      <c r="H898" s="60"/>
      <c r="I898" s="60"/>
    </row>
    <row r="899" ht="14.25" customHeight="1">
      <c r="B899" s="59"/>
      <c r="D899" s="60"/>
      <c r="E899" s="60"/>
      <c r="F899" s="60"/>
      <c r="G899" s="60"/>
      <c r="H899" s="60"/>
      <c r="I899" s="60"/>
    </row>
    <row r="900" ht="14.25" customHeight="1">
      <c r="B900" s="59"/>
      <c r="D900" s="60"/>
      <c r="E900" s="60"/>
      <c r="F900" s="60"/>
      <c r="G900" s="60"/>
      <c r="H900" s="60"/>
      <c r="I900" s="60"/>
    </row>
    <row r="901" ht="14.25" customHeight="1">
      <c r="B901" s="59"/>
      <c r="D901" s="60"/>
      <c r="E901" s="60"/>
      <c r="F901" s="60"/>
      <c r="G901" s="60"/>
      <c r="H901" s="60"/>
      <c r="I901" s="60"/>
    </row>
    <row r="902" ht="14.25" customHeight="1">
      <c r="B902" s="59"/>
      <c r="D902" s="60"/>
      <c r="E902" s="60"/>
      <c r="F902" s="60"/>
      <c r="G902" s="60"/>
      <c r="H902" s="60"/>
      <c r="I902" s="60"/>
    </row>
    <row r="903" ht="14.25" customHeight="1">
      <c r="B903" s="59"/>
      <c r="D903" s="60"/>
      <c r="E903" s="60"/>
      <c r="F903" s="60"/>
      <c r="G903" s="60"/>
      <c r="H903" s="60"/>
      <c r="I903" s="60"/>
    </row>
    <row r="904" ht="14.25" customHeight="1">
      <c r="B904" s="59"/>
      <c r="D904" s="60"/>
      <c r="E904" s="60"/>
      <c r="F904" s="60"/>
      <c r="G904" s="60"/>
      <c r="H904" s="60"/>
      <c r="I904" s="60"/>
    </row>
    <row r="905" ht="14.25" customHeight="1">
      <c r="B905" s="59"/>
      <c r="D905" s="60"/>
      <c r="E905" s="60"/>
      <c r="F905" s="60"/>
      <c r="G905" s="60"/>
      <c r="H905" s="60"/>
      <c r="I905" s="60"/>
    </row>
    <row r="906" ht="14.25" customHeight="1">
      <c r="B906" s="59"/>
      <c r="D906" s="60"/>
      <c r="E906" s="60"/>
      <c r="F906" s="60"/>
      <c r="G906" s="60"/>
      <c r="H906" s="60"/>
      <c r="I906" s="60"/>
    </row>
    <row r="907" ht="14.25" customHeight="1">
      <c r="B907" s="59"/>
      <c r="D907" s="60"/>
      <c r="E907" s="60"/>
      <c r="F907" s="60"/>
      <c r="G907" s="60"/>
      <c r="H907" s="60"/>
      <c r="I907" s="60"/>
    </row>
    <row r="908" ht="14.25" customHeight="1">
      <c r="B908" s="59"/>
      <c r="D908" s="60"/>
      <c r="E908" s="60"/>
      <c r="F908" s="60"/>
      <c r="G908" s="60"/>
      <c r="H908" s="60"/>
      <c r="I908" s="60"/>
    </row>
    <row r="909" ht="14.25" customHeight="1">
      <c r="B909" s="59"/>
      <c r="D909" s="60"/>
      <c r="E909" s="60"/>
      <c r="F909" s="60"/>
      <c r="G909" s="60"/>
      <c r="H909" s="60"/>
      <c r="I909" s="60"/>
    </row>
    <row r="910" ht="14.25" customHeight="1">
      <c r="B910" s="59"/>
      <c r="D910" s="60"/>
      <c r="E910" s="60"/>
      <c r="F910" s="60"/>
      <c r="G910" s="60"/>
      <c r="H910" s="60"/>
      <c r="I910" s="60"/>
    </row>
    <row r="911" ht="14.25" customHeight="1">
      <c r="B911" s="59"/>
      <c r="D911" s="60"/>
      <c r="E911" s="60"/>
      <c r="F911" s="60"/>
      <c r="G911" s="60"/>
      <c r="H911" s="60"/>
      <c r="I911" s="60"/>
    </row>
    <row r="912" ht="14.25" customHeight="1">
      <c r="B912" s="59"/>
      <c r="D912" s="60"/>
      <c r="E912" s="60"/>
      <c r="F912" s="60"/>
      <c r="G912" s="60"/>
      <c r="H912" s="60"/>
      <c r="I912" s="60"/>
    </row>
    <row r="913" ht="14.25" customHeight="1">
      <c r="B913" s="59"/>
      <c r="D913" s="60"/>
      <c r="E913" s="60"/>
      <c r="F913" s="60"/>
      <c r="G913" s="60"/>
      <c r="H913" s="60"/>
      <c r="I913" s="60"/>
    </row>
    <row r="914" ht="14.25" customHeight="1">
      <c r="B914" s="59"/>
      <c r="D914" s="60"/>
      <c r="E914" s="60"/>
      <c r="F914" s="60"/>
      <c r="G914" s="60"/>
      <c r="H914" s="60"/>
      <c r="I914" s="60"/>
    </row>
    <row r="915" ht="14.25" customHeight="1">
      <c r="B915" s="59"/>
      <c r="D915" s="60"/>
      <c r="E915" s="60"/>
      <c r="F915" s="60"/>
      <c r="G915" s="60"/>
      <c r="H915" s="60"/>
      <c r="I915" s="60"/>
    </row>
    <row r="916" ht="14.25" customHeight="1">
      <c r="B916" s="59"/>
      <c r="D916" s="60"/>
      <c r="E916" s="60"/>
      <c r="F916" s="60"/>
      <c r="G916" s="60"/>
      <c r="H916" s="60"/>
      <c r="I916" s="60"/>
    </row>
    <row r="917" ht="14.25" customHeight="1">
      <c r="B917" s="59"/>
      <c r="D917" s="60"/>
      <c r="E917" s="60"/>
      <c r="F917" s="60"/>
      <c r="G917" s="60"/>
      <c r="H917" s="60"/>
      <c r="I917" s="60"/>
    </row>
    <row r="918" ht="14.25" customHeight="1">
      <c r="B918" s="59"/>
      <c r="D918" s="60"/>
      <c r="E918" s="60"/>
      <c r="F918" s="60"/>
      <c r="G918" s="60"/>
      <c r="H918" s="60"/>
      <c r="I918" s="60"/>
    </row>
    <row r="919" ht="14.25" customHeight="1">
      <c r="B919" s="59"/>
      <c r="D919" s="60"/>
      <c r="E919" s="60"/>
      <c r="F919" s="60"/>
      <c r="G919" s="60"/>
      <c r="H919" s="60"/>
      <c r="I919" s="60"/>
    </row>
    <row r="920" ht="14.25" customHeight="1">
      <c r="B920" s="59"/>
      <c r="D920" s="60"/>
      <c r="E920" s="60"/>
      <c r="F920" s="60"/>
      <c r="G920" s="60"/>
      <c r="H920" s="60"/>
      <c r="I920" s="60"/>
    </row>
    <row r="921" ht="14.25" customHeight="1">
      <c r="B921" s="59"/>
      <c r="D921" s="60"/>
      <c r="E921" s="60"/>
      <c r="F921" s="60"/>
      <c r="G921" s="60"/>
      <c r="H921" s="60"/>
      <c r="I921" s="60"/>
    </row>
    <row r="922" ht="14.25" customHeight="1">
      <c r="B922" s="59"/>
      <c r="D922" s="60"/>
      <c r="E922" s="60"/>
      <c r="F922" s="60"/>
      <c r="G922" s="60"/>
      <c r="H922" s="60"/>
      <c r="I922" s="60"/>
    </row>
    <row r="923" ht="14.25" customHeight="1">
      <c r="B923" s="59"/>
      <c r="D923" s="60"/>
      <c r="E923" s="60"/>
      <c r="F923" s="60"/>
      <c r="G923" s="60"/>
      <c r="H923" s="60"/>
      <c r="I923" s="60"/>
    </row>
    <row r="924" ht="14.25" customHeight="1">
      <c r="B924" s="59"/>
      <c r="D924" s="60"/>
      <c r="E924" s="60"/>
      <c r="F924" s="60"/>
      <c r="G924" s="60"/>
      <c r="H924" s="60"/>
      <c r="I924" s="60"/>
    </row>
    <row r="925" ht="14.25" customHeight="1">
      <c r="B925" s="59"/>
      <c r="D925" s="60"/>
      <c r="E925" s="60"/>
      <c r="F925" s="60"/>
      <c r="G925" s="60"/>
      <c r="H925" s="60"/>
      <c r="I925" s="60"/>
    </row>
    <row r="926" ht="14.25" customHeight="1">
      <c r="B926" s="59"/>
      <c r="D926" s="60"/>
      <c r="E926" s="60"/>
      <c r="F926" s="60"/>
      <c r="G926" s="60"/>
      <c r="H926" s="60"/>
      <c r="I926" s="60"/>
    </row>
    <row r="927" ht="14.25" customHeight="1">
      <c r="B927" s="59"/>
      <c r="D927" s="60"/>
      <c r="E927" s="60"/>
      <c r="F927" s="60"/>
      <c r="G927" s="60"/>
      <c r="H927" s="60"/>
      <c r="I927" s="60"/>
    </row>
    <row r="928" ht="14.25" customHeight="1">
      <c r="B928" s="59"/>
      <c r="D928" s="60"/>
      <c r="E928" s="60"/>
      <c r="F928" s="60"/>
      <c r="G928" s="60"/>
      <c r="H928" s="60"/>
      <c r="I928" s="60"/>
    </row>
    <row r="929" ht="14.25" customHeight="1">
      <c r="B929" s="59"/>
      <c r="D929" s="60"/>
      <c r="E929" s="60"/>
      <c r="F929" s="60"/>
      <c r="G929" s="60"/>
      <c r="H929" s="60"/>
      <c r="I929" s="60"/>
    </row>
    <row r="930" ht="14.25" customHeight="1">
      <c r="B930" s="59"/>
      <c r="D930" s="60"/>
      <c r="E930" s="60"/>
      <c r="F930" s="60"/>
      <c r="G930" s="60"/>
      <c r="H930" s="60"/>
      <c r="I930" s="60"/>
    </row>
    <row r="931" ht="14.25" customHeight="1">
      <c r="B931" s="59"/>
      <c r="D931" s="60"/>
      <c r="E931" s="60"/>
      <c r="F931" s="60"/>
      <c r="G931" s="60"/>
      <c r="H931" s="60"/>
      <c r="I931" s="60"/>
    </row>
    <row r="932" ht="14.25" customHeight="1">
      <c r="B932" s="59"/>
      <c r="D932" s="60"/>
      <c r="E932" s="60"/>
      <c r="F932" s="60"/>
      <c r="G932" s="60"/>
      <c r="H932" s="60"/>
      <c r="I932" s="60"/>
    </row>
    <row r="933" ht="14.25" customHeight="1">
      <c r="B933" s="59"/>
      <c r="D933" s="60"/>
      <c r="E933" s="60"/>
      <c r="F933" s="60"/>
      <c r="G933" s="60"/>
      <c r="H933" s="60"/>
      <c r="I933" s="60"/>
    </row>
    <row r="934" ht="14.25" customHeight="1">
      <c r="B934" s="59"/>
      <c r="D934" s="60"/>
      <c r="E934" s="60"/>
      <c r="F934" s="60"/>
      <c r="G934" s="60"/>
      <c r="H934" s="60"/>
      <c r="I934" s="60"/>
    </row>
    <row r="935" ht="14.25" customHeight="1">
      <c r="B935" s="59"/>
      <c r="D935" s="60"/>
      <c r="E935" s="60"/>
      <c r="F935" s="60"/>
      <c r="G935" s="60"/>
      <c r="H935" s="60"/>
      <c r="I935" s="60"/>
    </row>
    <row r="936" ht="14.25" customHeight="1">
      <c r="B936" s="59"/>
      <c r="D936" s="60"/>
      <c r="E936" s="60"/>
      <c r="F936" s="60"/>
      <c r="G936" s="60"/>
      <c r="H936" s="60"/>
      <c r="I936" s="60"/>
    </row>
    <row r="937" ht="14.25" customHeight="1">
      <c r="B937" s="59"/>
      <c r="D937" s="60"/>
      <c r="E937" s="60"/>
      <c r="F937" s="60"/>
      <c r="G937" s="60"/>
      <c r="H937" s="60"/>
      <c r="I937" s="60"/>
    </row>
    <row r="938" ht="14.25" customHeight="1">
      <c r="B938" s="59"/>
      <c r="D938" s="60"/>
      <c r="E938" s="60"/>
      <c r="F938" s="60"/>
      <c r="G938" s="60"/>
      <c r="H938" s="60"/>
      <c r="I938" s="60"/>
    </row>
    <row r="939" ht="14.25" customHeight="1">
      <c r="B939" s="59"/>
      <c r="D939" s="60"/>
      <c r="E939" s="60"/>
      <c r="F939" s="60"/>
      <c r="G939" s="60"/>
      <c r="H939" s="60"/>
      <c r="I939" s="60"/>
    </row>
    <row r="940" ht="14.25" customHeight="1">
      <c r="B940" s="59"/>
      <c r="D940" s="60"/>
      <c r="E940" s="60"/>
      <c r="F940" s="60"/>
      <c r="G940" s="60"/>
      <c r="H940" s="60"/>
      <c r="I940" s="60"/>
    </row>
    <row r="941" ht="14.25" customHeight="1">
      <c r="B941" s="59"/>
      <c r="D941" s="60"/>
      <c r="E941" s="60"/>
      <c r="F941" s="60"/>
      <c r="G941" s="60"/>
      <c r="H941" s="60"/>
      <c r="I941" s="60"/>
    </row>
    <row r="942" ht="14.25" customHeight="1">
      <c r="B942" s="59"/>
      <c r="D942" s="60"/>
      <c r="E942" s="60"/>
      <c r="F942" s="60"/>
      <c r="G942" s="60"/>
      <c r="H942" s="60"/>
      <c r="I942" s="60"/>
    </row>
    <row r="943" ht="14.25" customHeight="1">
      <c r="B943" s="59"/>
      <c r="D943" s="60"/>
      <c r="E943" s="60"/>
      <c r="F943" s="60"/>
      <c r="G943" s="60"/>
      <c r="H943" s="60"/>
      <c r="I943" s="60"/>
    </row>
    <row r="944" ht="14.25" customHeight="1">
      <c r="B944" s="59"/>
      <c r="D944" s="60"/>
      <c r="E944" s="60"/>
      <c r="F944" s="60"/>
      <c r="G944" s="60"/>
      <c r="H944" s="60"/>
      <c r="I944" s="60"/>
    </row>
    <row r="945" ht="14.25" customHeight="1">
      <c r="B945" s="59"/>
      <c r="D945" s="60"/>
      <c r="E945" s="60"/>
      <c r="F945" s="60"/>
      <c r="G945" s="60"/>
      <c r="H945" s="60"/>
      <c r="I945" s="60"/>
    </row>
    <row r="946" ht="14.25" customHeight="1">
      <c r="B946" s="59"/>
      <c r="D946" s="60"/>
      <c r="E946" s="60"/>
      <c r="F946" s="60"/>
      <c r="G946" s="60"/>
      <c r="H946" s="60"/>
      <c r="I946" s="60"/>
    </row>
    <row r="947" ht="14.25" customHeight="1">
      <c r="B947" s="59"/>
      <c r="D947" s="60"/>
      <c r="E947" s="60"/>
      <c r="F947" s="60"/>
      <c r="G947" s="60"/>
      <c r="H947" s="60"/>
      <c r="I947" s="60"/>
    </row>
    <row r="948" ht="14.25" customHeight="1">
      <c r="B948" s="59"/>
      <c r="D948" s="60"/>
      <c r="E948" s="60"/>
      <c r="F948" s="60"/>
      <c r="G948" s="60"/>
      <c r="H948" s="60"/>
      <c r="I948" s="60"/>
    </row>
    <row r="949" ht="14.25" customHeight="1">
      <c r="B949" s="59"/>
      <c r="D949" s="60"/>
      <c r="E949" s="60"/>
      <c r="F949" s="60"/>
      <c r="G949" s="60"/>
      <c r="H949" s="60"/>
      <c r="I949" s="60"/>
    </row>
    <row r="950" ht="14.25" customHeight="1">
      <c r="B950" s="59"/>
      <c r="D950" s="60"/>
      <c r="E950" s="60"/>
      <c r="F950" s="60"/>
      <c r="G950" s="60"/>
      <c r="H950" s="60"/>
      <c r="I950" s="60"/>
    </row>
    <row r="951" ht="14.25" customHeight="1">
      <c r="B951" s="59"/>
      <c r="D951" s="60"/>
      <c r="E951" s="60"/>
      <c r="F951" s="60"/>
      <c r="G951" s="60"/>
      <c r="H951" s="60"/>
      <c r="I951" s="60"/>
    </row>
    <row r="952" ht="14.25" customHeight="1">
      <c r="B952" s="59"/>
      <c r="D952" s="60"/>
      <c r="E952" s="60"/>
      <c r="F952" s="60"/>
      <c r="G952" s="60"/>
      <c r="H952" s="60"/>
      <c r="I952" s="60"/>
    </row>
    <row r="953" ht="14.25" customHeight="1">
      <c r="B953" s="59"/>
      <c r="D953" s="60"/>
      <c r="E953" s="60"/>
      <c r="F953" s="60"/>
      <c r="G953" s="60"/>
      <c r="H953" s="60"/>
      <c r="I953" s="60"/>
    </row>
    <row r="954" ht="14.25" customHeight="1">
      <c r="B954" s="59"/>
      <c r="D954" s="60"/>
      <c r="E954" s="60"/>
      <c r="F954" s="60"/>
      <c r="G954" s="60"/>
      <c r="H954" s="60"/>
      <c r="I954" s="60"/>
    </row>
    <row r="955" ht="14.25" customHeight="1">
      <c r="B955" s="59"/>
      <c r="D955" s="60"/>
      <c r="E955" s="60"/>
      <c r="F955" s="60"/>
      <c r="G955" s="60"/>
      <c r="H955" s="60"/>
      <c r="I955" s="60"/>
    </row>
    <row r="956" ht="14.25" customHeight="1">
      <c r="B956" s="59"/>
      <c r="D956" s="60"/>
      <c r="E956" s="60"/>
      <c r="F956" s="60"/>
      <c r="G956" s="60"/>
      <c r="H956" s="60"/>
      <c r="I956" s="60"/>
    </row>
    <row r="957" ht="14.25" customHeight="1">
      <c r="B957" s="59"/>
      <c r="D957" s="60"/>
      <c r="E957" s="60"/>
      <c r="F957" s="60"/>
      <c r="G957" s="60"/>
      <c r="H957" s="60"/>
      <c r="I957" s="60"/>
    </row>
    <row r="958" ht="14.25" customHeight="1">
      <c r="B958" s="59"/>
      <c r="D958" s="60"/>
      <c r="E958" s="60"/>
      <c r="F958" s="60"/>
      <c r="G958" s="60"/>
      <c r="H958" s="60"/>
      <c r="I958" s="60"/>
    </row>
    <row r="959" ht="14.25" customHeight="1">
      <c r="B959" s="59"/>
      <c r="D959" s="60"/>
      <c r="E959" s="60"/>
      <c r="F959" s="60"/>
      <c r="G959" s="60"/>
      <c r="H959" s="60"/>
      <c r="I959" s="60"/>
    </row>
    <row r="960" ht="14.25" customHeight="1">
      <c r="B960" s="59"/>
      <c r="D960" s="60"/>
      <c r="E960" s="60"/>
      <c r="F960" s="60"/>
      <c r="G960" s="60"/>
      <c r="H960" s="60"/>
      <c r="I960" s="60"/>
    </row>
    <row r="961" ht="14.25" customHeight="1">
      <c r="B961" s="59"/>
      <c r="D961" s="60"/>
      <c r="E961" s="60"/>
      <c r="F961" s="60"/>
      <c r="G961" s="60"/>
      <c r="H961" s="60"/>
      <c r="I961" s="60"/>
    </row>
    <row r="962" ht="14.25" customHeight="1">
      <c r="B962" s="59"/>
      <c r="D962" s="60"/>
      <c r="E962" s="60"/>
      <c r="F962" s="60"/>
      <c r="G962" s="60"/>
      <c r="H962" s="60"/>
      <c r="I962" s="60"/>
    </row>
    <row r="963" ht="14.25" customHeight="1">
      <c r="B963" s="59"/>
      <c r="D963" s="60"/>
      <c r="E963" s="60"/>
      <c r="F963" s="60"/>
      <c r="G963" s="60"/>
      <c r="H963" s="60"/>
      <c r="I963" s="60"/>
    </row>
    <row r="964" ht="14.25" customHeight="1">
      <c r="B964" s="59"/>
      <c r="D964" s="60"/>
      <c r="E964" s="60"/>
      <c r="F964" s="60"/>
      <c r="G964" s="60"/>
      <c r="H964" s="60"/>
      <c r="I964" s="60"/>
    </row>
    <row r="965" ht="14.25" customHeight="1">
      <c r="B965" s="59"/>
      <c r="D965" s="60"/>
      <c r="E965" s="60"/>
      <c r="F965" s="60"/>
      <c r="G965" s="60"/>
      <c r="H965" s="60"/>
      <c r="I965" s="60"/>
    </row>
    <row r="966" ht="14.25" customHeight="1">
      <c r="B966" s="59"/>
      <c r="D966" s="60"/>
      <c r="E966" s="60"/>
      <c r="F966" s="60"/>
      <c r="G966" s="60"/>
      <c r="H966" s="60"/>
      <c r="I966" s="60"/>
    </row>
    <row r="967" ht="14.25" customHeight="1">
      <c r="B967" s="59"/>
      <c r="D967" s="60"/>
      <c r="E967" s="60"/>
      <c r="F967" s="60"/>
      <c r="G967" s="60"/>
      <c r="H967" s="60"/>
      <c r="I967" s="60"/>
    </row>
    <row r="968" ht="14.25" customHeight="1">
      <c r="B968" s="59"/>
      <c r="D968" s="60"/>
      <c r="E968" s="60"/>
      <c r="F968" s="60"/>
      <c r="G968" s="60"/>
      <c r="H968" s="60"/>
      <c r="I968" s="60"/>
    </row>
    <row r="969" ht="14.25" customHeight="1">
      <c r="B969" s="59"/>
      <c r="D969" s="60"/>
      <c r="E969" s="60"/>
      <c r="F969" s="60"/>
      <c r="G969" s="60"/>
      <c r="H969" s="60"/>
      <c r="I969" s="60"/>
    </row>
    <row r="970" ht="14.25" customHeight="1">
      <c r="B970" s="59"/>
      <c r="D970" s="60"/>
      <c r="E970" s="60"/>
      <c r="F970" s="60"/>
      <c r="G970" s="60"/>
      <c r="H970" s="60"/>
      <c r="I970" s="60"/>
    </row>
    <row r="971" ht="14.25" customHeight="1">
      <c r="B971" s="59"/>
      <c r="D971" s="60"/>
      <c r="E971" s="60"/>
      <c r="F971" s="60"/>
      <c r="G971" s="60"/>
      <c r="H971" s="60"/>
      <c r="I971" s="60"/>
    </row>
    <row r="972" ht="14.25" customHeight="1">
      <c r="B972" s="59"/>
      <c r="D972" s="60"/>
      <c r="E972" s="60"/>
      <c r="F972" s="60"/>
      <c r="G972" s="60"/>
      <c r="H972" s="60"/>
      <c r="I972" s="60"/>
    </row>
    <row r="973" ht="14.25" customHeight="1">
      <c r="B973" s="59"/>
      <c r="D973" s="60"/>
      <c r="E973" s="60"/>
      <c r="F973" s="60"/>
      <c r="G973" s="60"/>
      <c r="H973" s="60"/>
      <c r="I973" s="60"/>
    </row>
    <row r="974" ht="14.25" customHeight="1">
      <c r="B974" s="59"/>
      <c r="D974" s="60"/>
      <c r="E974" s="60"/>
      <c r="F974" s="60"/>
      <c r="G974" s="60"/>
      <c r="H974" s="60"/>
      <c r="I974" s="60"/>
    </row>
    <row r="975" ht="14.25" customHeight="1">
      <c r="B975" s="59"/>
      <c r="D975" s="60"/>
      <c r="E975" s="60"/>
      <c r="F975" s="60"/>
      <c r="G975" s="60"/>
      <c r="H975" s="60"/>
      <c r="I975" s="60"/>
    </row>
    <row r="976" ht="14.25" customHeight="1">
      <c r="B976" s="59"/>
      <c r="D976" s="60"/>
      <c r="E976" s="60"/>
      <c r="F976" s="60"/>
      <c r="G976" s="60"/>
      <c r="H976" s="60"/>
      <c r="I976" s="60"/>
    </row>
    <row r="977" ht="14.25" customHeight="1">
      <c r="B977" s="59"/>
      <c r="D977" s="60"/>
      <c r="E977" s="60"/>
      <c r="F977" s="60"/>
      <c r="G977" s="60"/>
      <c r="H977" s="60"/>
      <c r="I977" s="60"/>
    </row>
    <row r="978" ht="14.25" customHeight="1">
      <c r="B978" s="59"/>
      <c r="D978" s="60"/>
      <c r="E978" s="60"/>
      <c r="F978" s="60"/>
      <c r="G978" s="60"/>
      <c r="H978" s="60"/>
      <c r="I978" s="60"/>
    </row>
    <row r="979" ht="14.25" customHeight="1">
      <c r="B979" s="59"/>
      <c r="D979" s="60"/>
      <c r="E979" s="60"/>
      <c r="F979" s="60"/>
      <c r="G979" s="60"/>
      <c r="H979" s="60"/>
      <c r="I979" s="60"/>
    </row>
    <row r="980" ht="14.25" customHeight="1">
      <c r="B980" s="59"/>
      <c r="D980" s="60"/>
      <c r="E980" s="60"/>
      <c r="F980" s="60"/>
      <c r="G980" s="60"/>
      <c r="H980" s="60"/>
      <c r="I980" s="60"/>
    </row>
    <row r="981" ht="14.25" customHeight="1">
      <c r="B981" s="59"/>
      <c r="D981" s="60"/>
      <c r="E981" s="60"/>
      <c r="F981" s="60"/>
      <c r="G981" s="60"/>
      <c r="H981" s="60"/>
      <c r="I981" s="60"/>
    </row>
    <row r="982" ht="14.25" customHeight="1">
      <c r="B982" s="59"/>
      <c r="D982" s="60"/>
      <c r="E982" s="60"/>
      <c r="F982" s="60"/>
      <c r="G982" s="60"/>
      <c r="H982" s="60"/>
      <c r="I982" s="60"/>
    </row>
    <row r="983" ht="14.25" customHeight="1">
      <c r="B983" s="59"/>
      <c r="D983" s="60"/>
      <c r="E983" s="60"/>
      <c r="F983" s="60"/>
      <c r="G983" s="60"/>
      <c r="H983" s="60"/>
      <c r="I983" s="60"/>
    </row>
    <row r="984" ht="14.25" customHeight="1">
      <c r="B984" s="59"/>
      <c r="D984" s="60"/>
      <c r="E984" s="60"/>
      <c r="F984" s="60"/>
      <c r="G984" s="60"/>
      <c r="H984" s="60"/>
      <c r="I984" s="60"/>
    </row>
    <row r="985" ht="14.25" customHeight="1">
      <c r="B985" s="59"/>
      <c r="D985" s="60"/>
      <c r="E985" s="60"/>
      <c r="F985" s="60"/>
      <c r="G985" s="60"/>
      <c r="H985" s="60"/>
      <c r="I985" s="60"/>
    </row>
    <row r="986" ht="14.25" customHeight="1">
      <c r="B986" s="59"/>
      <c r="D986" s="60"/>
      <c r="E986" s="60"/>
      <c r="F986" s="60"/>
      <c r="G986" s="60"/>
      <c r="H986" s="60"/>
      <c r="I986" s="60"/>
    </row>
    <row r="987" ht="14.25" customHeight="1">
      <c r="B987" s="59"/>
      <c r="D987" s="60"/>
      <c r="E987" s="60"/>
      <c r="F987" s="60"/>
      <c r="G987" s="60"/>
      <c r="H987" s="60"/>
      <c r="I987" s="60"/>
    </row>
    <row r="988" ht="14.25" customHeight="1">
      <c r="B988" s="59"/>
      <c r="D988" s="60"/>
      <c r="E988" s="60"/>
      <c r="F988" s="60"/>
      <c r="G988" s="60"/>
      <c r="H988" s="60"/>
      <c r="I988" s="60"/>
    </row>
    <row r="989" ht="14.25" customHeight="1">
      <c r="B989" s="59"/>
      <c r="D989" s="60"/>
      <c r="E989" s="60"/>
      <c r="F989" s="60"/>
      <c r="G989" s="60"/>
      <c r="H989" s="60"/>
      <c r="I989" s="60"/>
    </row>
    <row r="990" ht="14.25" customHeight="1">
      <c r="B990" s="59"/>
      <c r="D990" s="60"/>
      <c r="E990" s="60"/>
      <c r="F990" s="60"/>
      <c r="G990" s="60"/>
      <c r="H990" s="60"/>
      <c r="I990" s="60"/>
    </row>
    <row r="991" ht="14.25" customHeight="1">
      <c r="B991" s="59"/>
      <c r="D991" s="60"/>
      <c r="E991" s="60"/>
      <c r="F991" s="60"/>
      <c r="G991" s="60"/>
      <c r="H991" s="60"/>
      <c r="I991" s="60"/>
    </row>
    <row r="992" ht="14.25" customHeight="1">
      <c r="B992" s="59"/>
      <c r="D992" s="60"/>
      <c r="E992" s="60"/>
      <c r="F992" s="60"/>
      <c r="G992" s="60"/>
      <c r="H992" s="60"/>
      <c r="I992" s="60"/>
    </row>
    <row r="993" ht="14.25" customHeight="1">
      <c r="B993" s="59"/>
      <c r="D993" s="60"/>
      <c r="E993" s="60"/>
      <c r="F993" s="60"/>
      <c r="G993" s="60"/>
      <c r="H993" s="60"/>
      <c r="I993" s="60"/>
    </row>
    <row r="994" ht="14.25" customHeight="1">
      <c r="B994" s="59"/>
      <c r="D994" s="60"/>
      <c r="E994" s="60"/>
      <c r="F994" s="60"/>
      <c r="G994" s="60"/>
      <c r="H994" s="60"/>
      <c r="I994" s="60"/>
    </row>
    <row r="995" ht="14.25" customHeight="1">
      <c r="B995" s="59"/>
      <c r="D995" s="60"/>
      <c r="E995" s="60"/>
      <c r="F995" s="60"/>
      <c r="G995" s="60"/>
      <c r="H995" s="60"/>
      <c r="I995" s="60"/>
    </row>
    <row r="996" ht="14.25" customHeight="1">
      <c r="B996" s="59"/>
      <c r="D996" s="60"/>
      <c r="E996" s="60"/>
      <c r="F996" s="60"/>
      <c r="G996" s="60"/>
      <c r="H996" s="60"/>
      <c r="I996" s="60"/>
    </row>
    <row r="997" ht="14.25" customHeight="1">
      <c r="B997" s="59"/>
      <c r="D997" s="60"/>
      <c r="E997" s="60"/>
      <c r="F997" s="60"/>
      <c r="G997" s="60"/>
      <c r="H997" s="60"/>
      <c r="I997" s="60"/>
    </row>
    <row r="998" ht="14.25" customHeight="1">
      <c r="B998" s="59"/>
      <c r="D998" s="60"/>
      <c r="E998" s="60"/>
      <c r="F998" s="60"/>
      <c r="G998" s="60"/>
      <c r="H998" s="60"/>
      <c r="I998" s="60"/>
    </row>
    <row r="999" ht="14.25" customHeight="1">
      <c r="B999" s="59"/>
      <c r="D999" s="60"/>
      <c r="E999" s="60"/>
      <c r="F999" s="60"/>
      <c r="G999" s="60"/>
      <c r="H999" s="60"/>
      <c r="I999" s="60"/>
    </row>
    <row r="1000" ht="14.25" customHeight="1">
      <c r="B1000" s="59"/>
      <c r="D1000" s="60"/>
      <c r="E1000" s="60"/>
      <c r="F1000" s="60"/>
      <c r="G1000" s="60"/>
      <c r="H1000" s="60"/>
      <c r="I1000" s="60"/>
    </row>
  </sheetData>
  <mergeCells count="46"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9:J9"/>
    <mergeCell ref="A10:J10"/>
    <mergeCell ref="A11:J11"/>
    <mergeCell ref="A12:J12"/>
    <mergeCell ref="A13:A18"/>
    <mergeCell ref="B13:B18"/>
    <mergeCell ref="D13:F13"/>
    <mergeCell ref="G13:H13"/>
    <mergeCell ref="J13:J17"/>
    <mergeCell ref="A78:C78"/>
    <mergeCell ref="A79:C79"/>
    <mergeCell ref="A80:C80"/>
    <mergeCell ref="A81:C81"/>
    <mergeCell ref="A82:C82"/>
    <mergeCell ref="D82:G82"/>
    <mergeCell ref="H82:J82"/>
    <mergeCell ref="H83:J83"/>
    <mergeCell ref="D83:G83"/>
    <mergeCell ref="D84:G84"/>
    <mergeCell ref="H84:J84"/>
    <mergeCell ref="D85:G85"/>
    <mergeCell ref="H85:J85"/>
    <mergeCell ref="D86:G86"/>
    <mergeCell ref="H86:J86"/>
    <mergeCell ref="D90:G90"/>
    <mergeCell ref="H90:J90"/>
    <mergeCell ref="A92:J92"/>
    <mergeCell ref="A94:J94"/>
    <mergeCell ref="D87:G87"/>
    <mergeCell ref="H87:J87"/>
    <mergeCell ref="A88:C90"/>
    <mergeCell ref="D88:G88"/>
    <mergeCell ref="H88:J88"/>
    <mergeCell ref="D89:G89"/>
    <mergeCell ref="H89:J89"/>
  </mergeCells>
  <printOptions horizontalCentered="1"/>
  <pageMargins bottom="0.31" footer="0.0" header="0.0" left="0.46" right="0.24" top="0.23"/>
  <pageSetup paperSize="9" orientation="portrait"/>
  <rowBreaks count="1" manualBreakCount="1">
    <brk id="59" man="1"/>
  </rowBreaks>
  <drawing r:id="rId1"/>
  <legacyDrawing r:id="rId2"/>
  <oleObjects>
    <oleObject progId="Equation.DSMT4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0"/>
    <col customWidth="1" min="2" max="2" width="14.14"/>
    <col customWidth="1" min="3" max="3" width="28.57"/>
    <col customWidth="1" min="4" max="4" width="13.86"/>
    <col customWidth="1" min="5" max="5" width="12.86"/>
    <col customWidth="1" min="6" max="7" width="11.86"/>
    <col customWidth="1" min="8" max="9" width="10.14"/>
    <col customWidth="1" min="10" max="26" width="9.14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9.5" customHeight="1">
      <c r="A2" s="1" t="s">
        <v>1</v>
      </c>
      <c r="B2" s="2"/>
      <c r="C2" s="2"/>
      <c r="D2" s="2"/>
      <c r="E2" s="2"/>
      <c r="F2" s="2"/>
      <c r="G2" s="2"/>
      <c r="H2" s="2"/>
      <c r="I2" s="2"/>
    </row>
    <row r="3" ht="19.5" customHeight="1">
      <c r="A3" s="1" t="s">
        <v>2</v>
      </c>
      <c r="B3" s="2"/>
      <c r="C3" s="2"/>
      <c r="D3" s="2"/>
      <c r="E3" s="2"/>
      <c r="F3" s="2"/>
      <c r="G3" s="2"/>
      <c r="H3" s="2"/>
      <c r="I3" s="2"/>
    </row>
    <row r="4" ht="24.75" customHeight="1">
      <c r="A4" s="4" t="s">
        <v>174</v>
      </c>
      <c r="B4" s="2"/>
      <c r="C4" s="3"/>
      <c r="D4" s="5" t="s">
        <v>4</v>
      </c>
      <c r="E4" s="2"/>
      <c r="F4" s="3"/>
      <c r="G4" s="5" t="s">
        <v>5</v>
      </c>
      <c r="H4" s="2"/>
      <c r="I4" s="3"/>
    </row>
    <row r="5" ht="24.75" customHeight="1">
      <c r="A5" s="5" t="s">
        <v>175</v>
      </c>
      <c r="B5" s="2"/>
      <c r="C5" s="3"/>
      <c r="D5" s="6" t="s">
        <v>176</v>
      </c>
      <c r="E5" s="7"/>
      <c r="F5" s="7"/>
      <c r="G5" s="7"/>
      <c r="H5" s="7"/>
      <c r="I5" s="62"/>
    </row>
    <row r="6" ht="35.25" customHeight="1">
      <c r="A6" s="9" t="s">
        <v>8</v>
      </c>
      <c r="B6" s="2"/>
      <c r="C6" s="2"/>
      <c r="D6" s="2"/>
      <c r="E6" s="2"/>
      <c r="F6" s="2"/>
      <c r="G6" s="2"/>
      <c r="H6" s="2"/>
      <c r="I6" s="2"/>
    </row>
    <row r="7" ht="24.75" customHeight="1">
      <c r="A7" s="10" t="s">
        <v>9</v>
      </c>
      <c r="B7" s="2"/>
      <c r="C7" s="2"/>
      <c r="D7" s="2"/>
      <c r="E7" s="2"/>
      <c r="F7" s="2"/>
      <c r="G7" s="2"/>
      <c r="H7" s="2"/>
      <c r="I7" s="2"/>
    </row>
    <row r="8" ht="24.75" customHeight="1">
      <c r="A8" s="10" t="s">
        <v>10</v>
      </c>
      <c r="B8" s="2"/>
      <c r="C8" s="2"/>
      <c r="D8" s="2"/>
      <c r="E8" s="2"/>
      <c r="F8" s="2"/>
      <c r="G8" s="2"/>
      <c r="H8" s="2"/>
      <c r="I8" s="2"/>
    </row>
    <row r="9" ht="24.75" customHeight="1">
      <c r="A9" s="10" t="s">
        <v>11</v>
      </c>
      <c r="B9" s="2"/>
      <c r="C9" s="2"/>
      <c r="D9" s="2"/>
      <c r="E9" s="2"/>
      <c r="F9" s="2"/>
      <c r="G9" s="2"/>
      <c r="H9" s="2"/>
      <c r="I9" s="2"/>
    </row>
    <row r="10" ht="24.75" customHeight="1">
      <c r="A10" s="10" t="s">
        <v>12</v>
      </c>
      <c r="B10" s="2"/>
      <c r="C10" s="2"/>
      <c r="D10" s="2"/>
      <c r="E10" s="2"/>
      <c r="F10" s="2"/>
      <c r="G10" s="2"/>
      <c r="H10" s="2"/>
      <c r="I10" s="2"/>
    </row>
    <row r="11" ht="24.0" customHeight="1">
      <c r="A11" s="11" t="s">
        <v>13</v>
      </c>
      <c r="B11" s="12"/>
      <c r="C11" s="12"/>
      <c r="D11" s="12"/>
      <c r="E11" s="12"/>
      <c r="F11" s="12"/>
      <c r="G11" s="12"/>
      <c r="H11" s="12"/>
      <c r="I11" s="12"/>
    </row>
    <row r="12" ht="30.0" customHeight="1">
      <c r="A12" s="63" t="s">
        <v>177</v>
      </c>
      <c r="B12" s="64" t="s">
        <v>178</v>
      </c>
      <c r="C12" s="65" t="s">
        <v>22</v>
      </c>
      <c r="D12" s="66" t="s">
        <v>23</v>
      </c>
      <c r="E12" s="66" t="s">
        <v>24</v>
      </c>
      <c r="F12" s="66" t="s">
        <v>25</v>
      </c>
      <c r="G12" s="66" t="s">
        <v>26</v>
      </c>
      <c r="H12" s="67" t="s">
        <v>21</v>
      </c>
      <c r="I12" s="68" t="s">
        <v>179</v>
      </c>
    </row>
    <row r="13" ht="30.0" customHeight="1">
      <c r="A13" s="22"/>
      <c r="B13" s="22"/>
      <c r="C13" s="69" t="s">
        <v>29</v>
      </c>
      <c r="D13" s="70" t="s">
        <v>30</v>
      </c>
      <c r="E13" s="70" t="s">
        <v>30</v>
      </c>
      <c r="F13" s="70" t="s">
        <v>31</v>
      </c>
      <c r="G13" s="70" t="s">
        <v>31</v>
      </c>
      <c r="H13" s="30"/>
      <c r="I13" s="30"/>
    </row>
    <row r="14" ht="30.0" customHeight="1">
      <c r="A14" s="22"/>
      <c r="B14" s="22"/>
      <c r="C14" s="65" t="s">
        <v>32</v>
      </c>
      <c r="D14" s="71">
        <v>10.0</v>
      </c>
      <c r="E14" s="71">
        <v>10.0</v>
      </c>
      <c r="F14" s="71">
        <v>10.0</v>
      </c>
      <c r="G14" s="71">
        <v>10.0</v>
      </c>
      <c r="H14" s="70" t="s">
        <v>180</v>
      </c>
      <c r="I14" s="70" t="s">
        <v>181</v>
      </c>
    </row>
    <row r="15" ht="30.0" customHeight="1">
      <c r="A15" s="22"/>
      <c r="B15" s="22"/>
      <c r="C15" s="72" t="s">
        <v>33</v>
      </c>
      <c r="D15" s="71">
        <v>6.0</v>
      </c>
      <c r="E15" s="71">
        <v>6.0</v>
      </c>
      <c r="F15" s="71">
        <v>6.0</v>
      </c>
      <c r="G15" s="71">
        <v>6.0</v>
      </c>
      <c r="H15" s="73"/>
      <c r="I15" s="73"/>
    </row>
    <row r="16" ht="30.0" customHeight="1">
      <c r="A16" s="30"/>
      <c r="B16" s="30"/>
      <c r="C16" s="65" t="s">
        <v>182</v>
      </c>
      <c r="D16" s="74"/>
      <c r="E16" s="74"/>
      <c r="F16" s="74"/>
      <c r="G16" s="74"/>
      <c r="H16" s="73"/>
      <c r="I16" s="73"/>
    </row>
    <row r="17" ht="21.75" customHeight="1">
      <c r="A17" s="34">
        <v>1.0</v>
      </c>
      <c r="B17" s="35" t="s">
        <v>35</v>
      </c>
      <c r="C17" s="35" t="s">
        <v>36</v>
      </c>
      <c r="D17" s="75">
        <v>8.0</v>
      </c>
      <c r="E17" s="75">
        <v>9.0</v>
      </c>
      <c r="F17" s="75">
        <v>9.0</v>
      </c>
      <c r="G17" s="75">
        <v>9.0</v>
      </c>
      <c r="H17" s="76">
        <f t="shared" ref="H17:H25" si="1">SUM(D17:G17)</f>
        <v>35</v>
      </c>
      <c r="I17" s="76">
        <f t="shared" ref="I17:I25" si="2">ROUNDUP(H17/4,0)</f>
        <v>9</v>
      </c>
    </row>
    <row r="18" ht="21.75" customHeight="1">
      <c r="A18" s="34">
        <v>2.0</v>
      </c>
      <c r="B18" s="35" t="s">
        <v>37</v>
      </c>
      <c r="C18" s="35" t="s">
        <v>38</v>
      </c>
      <c r="D18" s="77">
        <v>9.0</v>
      </c>
      <c r="E18" s="77">
        <v>8.0</v>
      </c>
      <c r="F18" s="77">
        <v>9.0</v>
      </c>
      <c r="G18" s="77">
        <v>9.0</v>
      </c>
      <c r="H18" s="76">
        <f t="shared" si="1"/>
        <v>35</v>
      </c>
      <c r="I18" s="76">
        <f t="shared" si="2"/>
        <v>9</v>
      </c>
    </row>
    <row r="19" ht="21.75" customHeight="1">
      <c r="A19" s="34">
        <v>3.0</v>
      </c>
      <c r="B19" s="35" t="s">
        <v>39</v>
      </c>
      <c r="C19" s="35" t="s">
        <v>40</v>
      </c>
      <c r="D19" s="77">
        <v>9.0</v>
      </c>
      <c r="E19" s="77">
        <v>8.0</v>
      </c>
      <c r="F19" s="77">
        <v>8.0</v>
      </c>
      <c r="G19" s="77">
        <v>9.0</v>
      </c>
      <c r="H19" s="76">
        <f t="shared" si="1"/>
        <v>34</v>
      </c>
      <c r="I19" s="76">
        <f t="shared" si="2"/>
        <v>9</v>
      </c>
    </row>
    <row r="20" ht="21.75" customHeight="1">
      <c r="A20" s="34">
        <v>4.0</v>
      </c>
      <c r="B20" s="35" t="s">
        <v>41</v>
      </c>
      <c r="C20" s="35" t="s">
        <v>42</v>
      </c>
      <c r="D20" s="77">
        <v>9.0</v>
      </c>
      <c r="E20" s="77">
        <v>9.0</v>
      </c>
      <c r="F20" s="77">
        <v>10.0</v>
      </c>
      <c r="G20" s="77">
        <v>9.0</v>
      </c>
      <c r="H20" s="76">
        <f t="shared" si="1"/>
        <v>37</v>
      </c>
      <c r="I20" s="76">
        <f t="shared" si="2"/>
        <v>10</v>
      </c>
    </row>
    <row r="21" ht="21.75" customHeight="1">
      <c r="A21" s="34">
        <v>5.0</v>
      </c>
      <c r="B21" s="35" t="s">
        <v>43</v>
      </c>
      <c r="C21" s="35" t="s">
        <v>44</v>
      </c>
      <c r="D21" s="77">
        <v>9.0</v>
      </c>
      <c r="E21" s="77">
        <v>9.0</v>
      </c>
      <c r="F21" s="77">
        <v>10.0</v>
      </c>
      <c r="G21" s="77">
        <v>9.0</v>
      </c>
      <c r="H21" s="76">
        <f t="shared" si="1"/>
        <v>37</v>
      </c>
      <c r="I21" s="76">
        <f t="shared" si="2"/>
        <v>10</v>
      </c>
    </row>
    <row r="22" ht="21.75" customHeight="1">
      <c r="A22" s="34">
        <v>6.0</v>
      </c>
      <c r="B22" s="35" t="s">
        <v>45</v>
      </c>
      <c r="C22" s="35" t="s">
        <v>46</v>
      </c>
      <c r="D22" s="77">
        <v>9.0</v>
      </c>
      <c r="E22" s="77">
        <v>9.0</v>
      </c>
      <c r="F22" s="77">
        <v>10.0</v>
      </c>
      <c r="G22" s="77">
        <v>10.0</v>
      </c>
      <c r="H22" s="76">
        <f t="shared" si="1"/>
        <v>38</v>
      </c>
      <c r="I22" s="76">
        <f t="shared" si="2"/>
        <v>10</v>
      </c>
    </row>
    <row r="23" ht="21.75" customHeight="1">
      <c r="A23" s="34">
        <v>7.0</v>
      </c>
      <c r="B23" s="35" t="s">
        <v>47</v>
      </c>
      <c r="C23" s="35" t="s">
        <v>48</v>
      </c>
      <c r="D23" s="77">
        <v>9.0</v>
      </c>
      <c r="E23" s="77">
        <v>9.0</v>
      </c>
      <c r="F23" s="77">
        <v>10.0</v>
      </c>
      <c r="G23" s="77">
        <v>9.0</v>
      </c>
      <c r="H23" s="76">
        <f t="shared" si="1"/>
        <v>37</v>
      </c>
      <c r="I23" s="76">
        <f t="shared" si="2"/>
        <v>10</v>
      </c>
    </row>
    <row r="24" ht="21.75" customHeight="1">
      <c r="A24" s="34">
        <v>8.0</v>
      </c>
      <c r="B24" s="35" t="s">
        <v>49</v>
      </c>
      <c r="C24" s="35" t="s">
        <v>50</v>
      </c>
      <c r="D24" s="77">
        <v>9.0</v>
      </c>
      <c r="E24" s="77">
        <v>9.0</v>
      </c>
      <c r="F24" s="77">
        <v>10.0</v>
      </c>
      <c r="G24" s="77">
        <v>9.0</v>
      </c>
      <c r="H24" s="76">
        <f t="shared" si="1"/>
        <v>37</v>
      </c>
      <c r="I24" s="76">
        <f t="shared" si="2"/>
        <v>10</v>
      </c>
    </row>
    <row r="25" ht="21.75" customHeight="1">
      <c r="A25" s="34">
        <v>9.0</v>
      </c>
      <c r="B25" s="35" t="s">
        <v>51</v>
      </c>
      <c r="C25" s="35" t="s">
        <v>52</v>
      </c>
      <c r="D25" s="77">
        <v>9.0</v>
      </c>
      <c r="E25" s="77">
        <v>9.0</v>
      </c>
      <c r="F25" s="77">
        <v>9.0</v>
      </c>
      <c r="G25" s="77">
        <v>9.0</v>
      </c>
      <c r="H25" s="76">
        <f t="shared" si="1"/>
        <v>36</v>
      </c>
      <c r="I25" s="76">
        <f t="shared" si="2"/>
        <v>9</v>
      </c>
    </row>
    <row r="26" ht="21.75" customHeight="1">
      <c r="A26" s="34">
        <v>10.0</v>
      </c>
      <c r="B26" s="35" t="s">
        <v>53</v>
      </c>
      <c r="C26" s="35" t="s">
        <v>54</v>
      </c>
      <c r="D26" s="77" t="s">
        <v>183</v>
      </c>
      <c r="E26" s="77" t="s">
        <v>183</v>
      </c>
      <c r="F26" s="77" t="s">
        <v>183</v>
      </c>
      <c r="G26" s="77" t="s">
        <v>183</v>
      </c>
      <c r="H26" s="77" t="s">
        <v>183</v>
      </c>
      <c r="I26" s="77" t="s">
        <v>183</v>
      </c>
    </row>
    <row r="27" ht="21.75" customHeight="1">
      <c r="A27" s="34">
        <v>11.0</v>
      </c>
      <c r="B27" s="35" t="s">
        <v>56</v>
      </c>
      <c r="C27" s="35" t="s">
        <v>57</v>
      </c>
      <c r="D27" s="77">
        <v>9.0</v>
      </c>
      <c r="E27" s="77">
        <v>10.0</v>
      </c>
      <c r="F27" s="77">
        <v>9.0</v>
      </c>
      <c r="G27" s="77">
        <v>10.0</v>
      </c>
      <c r="H27" s="76">
        <f t="shared" ref="H27:H75" si="3">SUM(D27:G27)</f>
        <v>38</v>
      </c>
      <c r="I27" s="76">
        <f t="shared" ref="I27:I75" si="4">ROUNDUP(H27/4,0)</f>
        <v>10</v>
      </c>
    </row>
    <row r="28" ht="21.75" customHeight="1">
      <c r="A28" s="34">
        <v>12.0</v>
      </c>
      <c r="B28" s="35" t="s">
        <v>58</v>
      </c>
      <c r="C28" s="35" t="s">
        <v>59</v>
      </c>
      <c r="D28" s="77">
        <v>9.0</v>
      </c>
      <c r="E28" s="77">
        <v>9.0</v>
      </c>
      <c r="F28" s="77">
        <v>10.0</v>
      </c>
      <c r="G28" s="77">
        <v>9.0</v>
      </c>
      <c r="H28" s="76">
        <f t="shared" si="3"/>
        <v>37</v>
      </c>
      <c r="I28" s="76">
        <f t="shared" si="4"/>
        <v>10</v>
      </c>
    </row>
    <row r="29" ht="21.75" customHeight="1">
      <c r="A29" s="34">
        <v>13.0</v>
      </c>
      <c r="B29" s="35" t="s">
        <v>60</v>
      </c>
      <c r="C29" s="35" t="s">
        <v>61</v>
      </c>
      <c r="D29" s="77">
        <v>9.0</v>
      </c>
      <c r="E29" s="77">
        <v>10.0</v>
      </c>
      <c r="F29" s="77">
        <v>9.0</v>
      </c>
      <c r="G29" s="77">
        <v>10.0</v>
      </c>
      <c r="H29" s="76">
        <f t="shared" si="3"/>
        <v>38</v>
      </c>
      <c r="I29" s="76">
        <f t="shared" si="4"/>
        <v>10</v>
      </c>
    </row>
    <row r="30" ht="21.75" customHeight="1">
      <c r="A30" s="34">
        <v>14.0</v>
      </c>
      <c r="B30" s="35" t="s">
        <v>62</v>
      </c>
      <c r="C30" s="35" t="s">
        <v>63</v>
      </c>
      <c r="D30" s="77">
        <v>9.0</v>
      </c>
      <c r="E30" s="77">
        <v>10.0</v>
      </c>
      <c r="F30" s="77">
        <v>9.0</v>
      </c>
      <c r="G30" s="77">
        <v>9.0</v>
      </c>
      <c r="H30" s="76">
        <f t="shared" si="3"/>
        <v>37</v>
      </c>
      <c r="I30" s="76">
        <f t="shared" si="4"/>
        <v>10</v>
      </c>
    </row>
    <row r="31" ht="21.75" customHeight="1">
      <c r="A31" s="34">
        <v>15.0</v>
      </c>
      <c r="B31" s="35" t="s">
        <v>64</v>
      </c>
      <c r="C31" s="35" t="s">
        <v>65</v>
      </c>
      <c r="D31" s="77">
        <v>9.0</v>
      </c>
      <c r="E31" s="77">
        <v>9.0</v>
      </c>
      <c r="F31" s="77">
        <v>9.0</v>
      </c>
      <c r="G31" s="77">
        <v>9.0</v>
      </c>
      <c r="H31" s="76">
        <f t="shared" si="3"/>
        <v>36</v>
      </c>
      <c r="I31" s="76">
        <f t="shared" si="4"/>
        <v>9</v>
      </c>
    </row>
    <row r="32" ht="21.75" customHeight="1">
      <c r="A32" s="34">
        <v>16.0</v>
      </c>
      <c r="B32" s="35" t="s">
        <v>66</v>
      </c>
      <c r="C32" s="35" t="s">
        <v>67</v>
      </c>
      <c r="D32" s="77">
        <v>9.0</v>
      </c>
      <c r="E32" s="77">
        <v>9.0</v>
      </c>
      <c r="F32" s="77">
        <v>9.0</v>
      </c>
      <c r="G32" s="77">
        <v>9.0</v>
      </c>
      <c r="H32" s="76">
        <f t="shared" si="3"/>
        <v>36</v>
      </c>
      <c r="I32" s="76">
        <f t="shared" si="4"/>
        <v>9</v>
      </c>
    </row>
    <row r="33" ht="21.75" customHeight="1">
      <c r="A33" s="34">
        <v>17.0</v>
      </c>
      <c r="B33" s="35" t="s">
        <v>68</v>
      </c>
      <c r="C33" s="35" t="s">
        <v>69</v>
      </c>
      <c r="D33" s="77">
        <v>10.0</v>
      </c>
      <c r="E33" s="77">
        <v>9.0</v>
      </c>
      <c r="F33" s="77">
        <v>10.0</v>
      </c>
      <c r="G33" s="77">
        <v>9.0</v>
      </c>
      <c r="H33" s="76">
        <f t="shared" si="3"/>
        <v>38</v>
      </c>
      <c r="I33" s="76">
        <f t="shared" si="4"/>
        <v>10</v>
      </c>
    </row>
    <row r="34" ht="21.75" customHeight="1">
      <c r="A34" s="34">
        <v>18.0</v>
      </c>
      <c r="B34" s="35" t="s">
        <v>70</v>
      </c>
      <c r="C34" s="35" t="s">
        <v>71</v>
      </c>
      <c r="D34" s="77">
        <v>9.0</v>
      </c>
      <c r="E34" s="77">
        <v>9.0</v>
      </c>
      <c r="F34" s="77">
        <v>9.0</v>
      </c>
      <c r="G34" s="77">
        <v>10.0</v>
      </c>
      <c r="H34" s="76">
        <f t="shared" si="3"/>
        <v>37</v>
      </c>
      <c r="I34" s="76">
        <f t="shared" si="4"/>
        <v>10</v>
      </c>
    </row>
    <row r="35" ht="21.75" customHeight="1">
      <c r="A35" s="34">
        <v>19.0</v>
      </c>
      <c r="B35" s="35" t="s">
        <v>72</v>
      </c>
      <c r="C35" s="35" t="s">
        <v>73</v>
      </c>
      <c r="D35" s="77">
        <v>9.0</v>
      </c>
      <c r="E35" s="77">
        <v>9.0</v>
      </c>
      <c r="F35" s="77">
        <v>9.0</v>
      </c>
      <c r="G35" s="77">
        <v>9.0</v>
      </c>
      <c r="H35" s="76">
        <f t="shared" si="3"/>
        <v>36</v>
      </c>
      <c r="I35" s="76">
        <f t="shared" si="4"/>
        <v>9</v>
      </c>
    </row>
    <row r="36" ht="21.75" customHeight="1">
      <c r="A36" s="34">
        <v>20.0</v>
      </c>
      <c r="B36" s="35" t="s">
        <v>74</v>
      </c>
      <c r="C36" s="35" t="s">
        <v>75</v>
      </c>
      <c r="D36" s="77">
        <v>9.0</v>
      </c>
      <c r="E36" s="77">
        <v>9.0</v>
      </c>
      <c r="F36" s="77">
        <v>8.0</v>
      </c>
      <c r="G36" s="77">
        <v>9.0</v>
      </c>
      <c r="H36" s="76">
        <f t="shared" si="3"/>
        <v>35</v>
      </c>
      <c r="I36" s="76">
        <f t="shared" si="4"/>
        <v>9</v>
      </c>
    </row>
    <row r="37" ht="21.75" customHeight="1">
      <c r="A37" s="34">
        <v>21.0</v>
      </c>
      <c r="B37" s="35" t="s">
        <v>76</v>
      </c>
      <c r="C37" s="35" t="s">
        <v>77</v>
      </c>
      <c r="D37" s="77">
        <v>9.0</v>
      </c>
      <c r="E37" s="77">
        <v>10.0</v>
      </c>
      <c r="F37" s="77">
        <v>9.0</v>
      </c>
      <c r="G37" s="77">
        <v>10.0</v>
      </c>
      <c r="H37" s="76">
        <f t="shared" si="3"/>
        <v>38</v>
      </c>
      <c r="I37" s="76">
        <f t="shared" si="4"/>
        <v>10</v>
      </c>
    </row>
    <row r="38" ht="21.75" customHeight="1">
      <c r="A38" s="34">
        <v>22.0</v>
      </c>
      <c r="B38" s="35" t="s">
        <v>78</v>
      </c>
      <c r="C38" s="35" t="s">
        <v>79</v>
      </c>
      <c r="D38" s="77">
        <v>9.0</v>
      </c>
      <c r="E38" s="77">
        <v>9.0</v>
      </c>
      <c r="F38" s="77">
        <v>10.0</v>
      </c>
      <c r="G38" s="77">
        <v>9.0</v>
      </c>
      <c r="H38" s="76">
        <f t="shared" si="3"/>
        <v>37</v>
      </c>
      <c r="I38" s="76">
        <f t="shared" si="4"/>
        <v>10</v>
      </c>
    </row>
    <row r="39" ht="21.75" customHeight="1">
      <c r="A39" s="34">
        <v>23.0</v>
      </c>
      <c r="B39" s="35" t="s">
        <v>80</v>
      </c>
      <c r="C39" s="35" t="s">
        <v>81</v>
      </c>
      <c r="D39" s="77">
        <v>9.0</v>
      </c>
      <c r="E39" s="77">
        <v>9.0</v>
      </c>
      <c r="F39" s="77">
        <v>9.0</v>
      </c>
      <c r="G39" s="77">
        <v>9.0</v>
      </c>
      <c r="H39" s="76">
        <f t="shared" si="3"/>
        <v>36</v>
      </c>
      <c r="I39" s="76">
        <f t="shared" si="4"/>
        <v>9</v>
      </c>
    </row>
    <row r="40" ht="21.75" customHeight="1">
      <c r="A40" s="34">
        <v>24.0</v>
      </c>
      <c r="B40" s="35" t="s">
        <v>82</v>
      </c>
      <c r="C40" s="35" t="s">
        <v>83</v>
      </c>
      <c r="D40" s="77">
        <v>9.0</v>
      </c>
      <c r="E40" s="77">
        <v>10.0</v>
      </c>
      <c r="F40" s="77">
        <v>9.0</v>
      </c>
      <c r="G40" s="77">
        <v>9.0</v>
      </c>
      <c r="H40" s="76">
        <f t="shared" si="3"/>
        <v>37</v>
      </c>
      <c r="I40" s="76">
        <f t="shared" si="4"/>
        <v>10</v>
      </c>
    </row>
    <row r="41" ht="21.75" customHeight="1">
      <c r="A41" s="34">
        <v>25.0</v>
      </c>
      <c r="B41" s="35" t="s">
        <v>84</v>
      </c>
      <c r="C41" s="35" t="s">
        <v>85</v>
      </c>
      <c r="D41" s="77">
        <v>9.0</v>
      </c>
      <c r="E41" s="77">
        <v>9.0</v>
      </c>
      <c r="F41" s="77">
        <v>10.0</v>
      </c>
      <c r="G41" s="77">
        <v>9.0</v>
      </c>
      <c r="H41" s="76">
        <f t="shared" si="3"/>
        <v>37</v>
      </c>
      <c r="I41" s="76">
        <f t="shared" si="4"/>
        <v>10</v>
      </c>
    </row>
    <row r="42" ht="21.75" customHeight="1">
      <c r="A42" s="34">
        <v>26.0</v>
      </c>
      <c r="B42" s="35" t="s">
        <v>86</v>
      </c>
      <c r="C42" s="35" t="s">
        <v>87</v>
      </c>
      <c r="D42" s="77">
        <v>9.0</v>
      </c>
      <c r="E42" s="77">
        <v>9.0</v>
      </c>
      <c r="F42" s="77">
        <v>10.0</v>
      </c>
      <c r="G42" s="77">
        <v>9.0</v>
      </c>
      <c r="H42" s="76">
        <f t="shared" si="3"/>
        <v>37</v>
      </c>
      <c r="I42" s="76">
        <f t="shared" si="4"/>
        <v>10</v>
      </c>
    </row>
    <row r="43" ht="21.75" customHeight="1">
      <c r="A43" s="34">
        <v>27.0</v>
      </c>
      <c r="B43" s="35" t="s">
        <v>88</v>
      </c>
      <c r="C43" s="35" t="s">
        <v>89</v>
      </c>
      <c r="D43" s="77">
        <v>10.0</v>
      </c>
      <c r="E43" s="77">
        <v>9.0</v>
      </c>
      <c r="F43" s="77">
        <v>9.0</v>
      </c>
      <c r="G43" s="77">
        <v>10.0</v>
      </c>
      <c r="H43" s="76">
        <f t="shared" si="3"/>
        <v>38</v>
      </c>
      <c r="I43" s="76">
        <f t="shared" si="4"/>
        <v>10</v>
      </c>
    </row>
    <row r="44" ht="21.75" customHeight="1">
      <c r="A44" s="34">
        <v>28.0</v>
      </c>
      <c r="B44" s="35" t="s">
        <v>90</v>
      </c>
      <c r="C44" s="35" t="s">
        <v>91</v>
      </c>
      <c r="D44" s="77">
        <v>9.0</v>
      </c>
      <c r="E44" s="77">
        <v>9.0</v>
      </c>
      <c r="F44" s="77">
        <v>9.0</v>
      </c>
      <c r="G44" s="77">
        <v>10.0</v>
      </c>
      <c r="H44" s="76">
        <f t="shared" si="3"/>
        <v>37</v>
      </c>
      <c r="I44" s="76">
        <f t="shared" si="4"/>
        <v>10</v>
      </c>
    </row>
    <row r="45" ht="21.75" customHeight="1">
      <c r="A45" s="34">
        <v>29.0</v>
      </c>
      <c r="B45" s="35" t="s">
        <v>92</v>
      </c>
      <c r="C45" s="35" t="s">
        <v>93</v>
      </c>
      <c r="D45" s="77">
        <v>9.0</v>
      </c>
      <c r="E45" s="77">
        <v>10.0</v>
      </c>
      <c r="F45" s="77">
        <v>9.0</v>
      </c>
      <c r="G45" s="77">
        <v>10.0</v>
      </c>
      <c r="H45" s="76">
        <f t="shared" si="3"/>
        <v>38</v>
      </c>
      <c r="I45" s="76">
        <f t="shared" si="4"/>
        <v>10</v>
      </c>
    </row>
    <row r="46" ht="21.75" customHeight="1">
      <c r="A46" s="34">
        <v>30.0</v>
      </c>
      <c r="B46" s="35" t="s">
        <v>94</v>
      </c>
      <c r="C46" s="35" t="s">
        <v>95</v>
      </c>
      <c r="D46" s="77">
        <v>9.0</v>
      </c>
      <c r="E46" s="77">
        <v>9.0</v>
      </c>
      <c r="F46" s="77">
        <v>10.0</v>
      </c>
      <c r="G46" s="77">
        <v>9.0</v>
      </c>
      <c r="H46" s="76">
        <f t="shared" si="3"/>
        <v>37</v>
      </c>
      <c r="I46" s="76">
        <f t="shared" si="4"/>
        <v>10</v>
      </c>
    </row>
    <row r="47" ht="21.75" customHeight="1">
      <c r="A47" s="34">
        <v>31.0</v>
      </c>
      <c r="B47" s="35" t="s">
        <v>96</v>
      </c>
      <c r="C47" s="35" t="s">
        <v>97</v>
      </c>
      <c r="D47" s="77">
        <v>9.0</v>
      </c>
      <c r="E47" s="77">
        <v>9.0</v>
      </c>
      <c r="F47" s="77">
        <v>10.0</v>
      </c>
      <c r="G47" s="77">
        <v>10.0</v>
      </c>
      <c r="H47" s="76">
        <f t="shared" si="3"/>
        <v>38</v>
      </c>
      <c r="I47" s="76">
        <f t="shared" si="4"/>
        <v>10</v>
      </c>
    </row>
    <row r="48" ht="21.75" customHeight="1">
      <c r="A48" s="34">
        <v>32.0</v>
      </c>
      <c r="B48" s="35" t="s">
        <v>98</v>
      </c>
      <c r="C48" s="35" t="s">
        <v>99</v>
      </c>
      <c r="D48" s="77">
        <v>9.0</v>
      </c>
      <c r="E48" s="77">
        <v>9.0</v>
      </c>
      <c r="F48" s="77">
        <v>10.0</v>
      </c>
      <c r="G48" s="77">
        <v>9.0</v>
      </c>
      <c r="H48" s="76">
        <f t="shared" si="3"/>
        <v>37</v>
      </c>
      <c r="I48" s="76">
        <f t="shared" si="4"/>
        <v>10</v>
      </c>
    </row>
    <row r="49" ht="21.75" customHeight="1">
      <c r="A49" s="34">
        <v>33.0</v>
      </c>
      <c r="B49" s="35" t="s">
        <v>100</v>
      </c>
      <c r="C49" s="35" t="s">
        <v>101</v>
      </c>
      <c r="D49" s="77">
        <v>10.0</v>
      </c>
      <c r="E49" s="77">
        <v>10.0</v>
      </c>
      <c r="F49" s="77">
        <v>9.0</v>
      </c>
      <c r="G49" s="77">
        <v>9.0</v>
      </c>
      <c r="H49" s="76">
        <f t="shared" si="3"/>
        <v>38</v>
      </c>
      <c r="I49" s="76">
        <f t="shared" si="4"/>
        <v>10</v>
      </c>
    </row>
    <row r="50" ht="21.75" customHeight="1">
      <c r="A50" s="34">
        <v>34.0</v>
      </c>
      <c r="B50" s="35" t="s">
        <v>102</v>
      </c>
      <c r="C50" s="35" t="s">
        <v>103</v>
      </c>
      <c r="D50" s="77">
        <v>9.0</v>
      </c>
      <c r="E50" s="77">
        <v>9.0</v>
      </c>
      <c r="F50" s="77">
        <v>10.0</v>
      </c>
      <c r="G50" s="77">
        <v>10.0</v>
      </c>
      <c r="H50" s="76">
        <f t="shared" si="3"/>
        <v>38</v>
      </c>
      <c r="I50" s="76">
        <f t="shared" si="4"/>
        <v>10</v>
      </c>
    </row>
    <row r="51" ht="21.75" customHeight="1">
      <c r="A51" s="34">
        <v>35.0</v>
      </c>
      <c r="B51" s="35" t="s">
        <v>104</v>
      </c>
      <c r="C51" s="35" t="s">
        <v>105</v>
      </c>
      <c r="D51" s="77">
        <v>10.0</v>
      </c>
      <c r="E51" s="77">
        <v>8.0</v>
      </c>
      <c r="F51" s="77">
        <v>9.0</v>
      </c>
      <c r="G51" s="77">
        <v>9.0</v>
      </c>
      <c r="H51" s="76">
        <f t="shared" si="3"/>
        <v>36</v>
      </c>
      <c r="I51" s="76">
        <f t="shared" si="4"/>
        <v>9</v>
      </c>
    </row>
    <row r="52" ht="21.75" customHeight="1">
      <c r="A52" s="34">
        <v>36.0</v>
      </c>
      <c r="B52" s="35" t="s">
        <v>106</v>
      </c>
      <c r="C52" s="35" t="s">
        <v>107</v>
      </c>
      <c r="D52" s="77">
        <v>8.0</v>
      </c>
      <c r="E52" s="77">
        <v>9.0</v>
      </c>
      <c r="F52" s="77">
        <v>10.0</v>
      </c>
      <c r="G52" s="77">
        <v>9.0</v>
      </c>
      <c r="H52" s="76">
        <f t="shared" si="3"/>
        <v>36</v>
      </c>
      <c r="I52" s="76">
        <f t="shared" si="4"/>
        <v>9</v>
      </c>
    </row>
    <row r="53" ht="21.75" customHeight="1">
      <c r="A53" s="34">
        <v>37.0</v>
      </c>
      <c r="B53" s="35" t="s">
        <v>108</v>
      </c>
      <c r="C53" s="35" t="s">
        <v>109</v>
      </c>
      <c r="D53" s="77">
        <v>9.0</v>
      </c>
      <c r="E53" s="77">
        <v>9.0</v>
      </c>
      <c r="F53" s="77">
        <v>9.0</v>
      </c>
      <c r="G53" s="77">
        <v>9.0</v>
      </c>
      <c r="H53" s="76">
        <f t="shared" si="3"/>
        <v>36</v>
      </c>
      <c r="I53" s="76">
        <f t="shared" si="4"/>
        <v>9</v>
      </c>
    </row>
    <row r="54" ht="21.75" customHeight="1">
      <c r="A54" s="34">
        <v>38.0</v>
      </c>
      <c r="B54" s="35" t="s">
        <v>110</v>
      </c>
      <c r="C54" s="35" t="s">
        <v>111</v>
      </c>
      <c r="D54" s="77">
        <v>9.0</v>
      </c>
      <c r="E54" s="77">
        <v>9.0</v>
      </c>
      <c r="F54" s="77">
        <v>9.0</v>
      </c>
      <c r="G54" s="77">
        <v>9.0</v>
      </c>
      <c r="H54" s="76">
        <f t="shared" si="3"/>
        <v>36</v>
      </c>
      <c r="I54" s="76">
        <f t="shared" si="4"/>
        <v>9</v>
      </c>
    </row>
    <row r="55" ht="21.75" customHeight="1">
      <c r="A55" s="34">
        <v>39.0</v>
      </c>
      <c r="B55" s="35" t="s">
        <v>112</v>
      </c>
      <c r="C55" s="35" t="s">
        <v>113</v>
      </c>
      <c r="D55" s="77">
        <v>9.0</v>
      </c>
      <c r="E55" s="77">
        <v>10.0</v>
      </c>
      <c r="F55" s="77">
        <v>9.0</v>
      </c>
      <c r="G55" s="77">
        <v>9.0</v>
      </c>
      <c r="H55" s="76">
        <f t="shared" si="3"/>
        <v>37</v>
      </c>
      <c r="I55" s="76">
        <f t="shared" si="4"/>
        <v>10</v>
      </c>
    </row>
    <row r="56" ht="21.75" customHeight="1">
      <c r="A56" s="34">
        <v>40.0</v>
      </c>
      <c r="B56" s="35" t="s">
        <v>114</v>
      </c>
      <c r="C56" s="35" t="s">
        <v>115</v>
      </c>
      <c r="D56" s="77">
        <v>9.0</v>
      </c>
      <c r="E56" s="77">
        <v>10.0</v>
      </c>
      <c r="F56" s="77">
        <v>9.0</v>
      </c>
      <c r="G56" s="77">
        <v>9.0</v>
      </c>
      <c r="H56" s="76">
        <f t="shared" si="3"/>
        <v>37</v>
      </c>
      <c r="I56" s="76">
        <f t="shared" si="4"/>
        <v>10</v>
      </c>
    </row>
    <row r="57" ht="21.75" customHeight="1">
      <c r="A57" s="34">
        <v>41.0</v>
      </c>
      <c r="B57" s="35" t="s">
        <v>116</v>
      </c>
      <c r="C57" s="35" t="s">
        <v>117</v>
      </c>
      <c r="D57" s="77">
        <v>9.0</v>
      </c>
      <c r="E57" s="77">
        <v>10.0</v>
      </c>
      <c r="F57" s="77">
        <v>10.0</v>
      </c>
      <c r="G57" s="77">
        <v>9.0</v>
      </c>
      <c r="H57" s="76">
        <f t="shared" si="3"/>
        <v>38</v>
      </c>
      <c r="I57" s="76">
        <f t="shared" si="4"/>
        <v>10</v>
      </c>
    </row>
    <row r="58" ht="21.75" customHeight="1">
      <c r="A58" s="34">
        <v>42.0</v>
      </c>
      <c r="B58" s="35" t="s">
        <v>118</v>
      </c>
      <c r="C58" s="35" t="s">
        <v>119</v>
      </c>
      <c r="D58" s="77">
        <v>9.0</v>
      </c>
      <c r="E58" s="77">
        <v>9.0</v>
      </c>
      <c r="F58" s="77">
        <v>10.0</v>
      </c>
      <c r="G58" s="77">
        <v>9.0</v>
      </c>
      <c r="H58" s="76">
        <f t="shared" si="3"/>
        <v>37</v>
      </c>
      <c r="I58" s="76">
        <f t="shared" si="4"/>
        <v>10</v>
      </c>
    </row>
    <row r="59" ht="21.75" customHeight="1">
      <c r="A59" s="34">
        <v>43.0</v>
      </c>
      <c r="B59" s="35" t="s">
        <v>120</v>
      </c>
      <c r="C59" s="35" t="s">
        <v>121</v>
      </c>
      <c r="D59" s="77">
        <v>9.0</v>
      </c>
      <c r="E59" s="77">
        <v>9.0</v>
      </c>
      <c r="F59" s="77">
        <v>10.0</v>
      </c>
      <c r="G59" s="77">
        <v>9.0</v>
      </c>
      <c r="H59" s="76">
        <f t="shared" si="3"/>
        <v>37</v>
      </c>
      <c r="I59" s="76">
        <f t="shared" si="4"/>
        <v>10</v>
      </c>
    </row>
    <row r="60" ht="21.75" customHeight="1">
      <c r="A60" s="34">
        <v>44.0</v>
      </c>
      <c r="B60" s="35" t="s">
        <v>122</v>
      </c>
      <c r="C60" s="35" t="s">
        <v>123</v>
      </c>
      <c r="D60" s="77">
        <v>9.0</v>
      </c>
      <c r="E60" s="77">
        <v>9.0</v>
      </c>
      <c r="F60" s="77">
        <v>9.0</v>
      </c>
      <c r="G60" s="77">
        <v>9.0</v>
      </c>
      <c r="H60" s="76">
        <f t="shared" si="3"/>
        <v>36</v>
      </c>
      <c r="I60" s="76">
        <f t="shared" si="4"/>
        <v>9</v>
      </c>
    </row>
    <row r="61" ht="21.75" customHeight="1">
      <c r="A61" s="34">
        <v>45.0</v>
      </c>
      <c r="B61" s="35" t="s">
        <v>125</v>
      </c>
      <c r="C61" s="35" t="s">
        <v>126</v>
      </c>
      <c r="D61" s="77">
        <v>9.0</v>
      </c>
      <c r="E61" s="77">
        <v>9.0</v>
      </c>
      <c r="F61" s="77">
        <v>10.0</v>
      </c>
      <c r="G61" s="77">
        <v>9.0</v>
      </c>
      <c r="H61" s="76">
        <f t="shared" si="3"/>
        <v>37</v>
      </c>
      <c r="I61" s="76">
        <f t="shared" si="4"/>
        <v>10</v>
      </c>
    </row>
    <row r="62" ht="21.75" customHeight="1">
      <c r="A62" s="34">
        <v>46.0</v>
      </c>
      <c r="B62" s="35" t="s">
        <v>127</v>
      </c>
      <c r="C62" s="35" t="s">
        <v>128</v>
      </c>
      <c r="D62" s="77">
        <v>10.0</v>
      </c>
      <c r="E62" s="77">
        <v>9.0</v>
      </c>
      <c r="F62" s="77">
        <v>9.0</v>
      </c>
      <c r="G62" s="77">
        <v>9.0</v>
      </c>
      <c r="H62" s="76">
        <f t="shared" si="3"/>
        <v>37</v>
      </c>
      <c r="I62" s="76">
        <f t="shared" si="4"/>
        <v>10</v>
      </c>
    </row>
    <row r="63" ht="21.75" customHeight="1">
      <c r="A63" s="34">
        <v>47.0</v>
      </c>
      <c r="B63" s="35" t="s">
        <v>129</v>
      </c>
      <c r="C63" s="35" t="s">
        <v>130</v>
      </c>
      <c r="D63" s="77">
        <v>10.0</v>
      </c>
      <c r="E63" s="77">
        <v>10.0</v>
      </c>
      <c r="F63" s="77">
        <v>9.0</v>
      </c>
      <c r="G63" s="77">
        <v>9.0</v>
      </c>
      <c r="H63" s="76">
        <f t="shared" si="3"/>
        <v>38</v>
      </c>
      <c r="I63" s="76">
        <f t="shared" si="4"/>
        <v>10</v>
      </c>
    </row>
    <row r="64" ht="21.75" customHeight="1">
      <c r="A64" s="34">
        <v>48.0</v>
      </c>
      <c r="B64" s="35" t="s">
        <v>131</v>
      </c>
      <c r="C64" s="35" t="s">
        <v>132</v>
      </c>
      <c r="D64" s="77">
        <v>10.0</v>
      </c>
      <c r="E64" s="77">
        <v>9.0</v>
      </c>
      <c r="F64" s="77">
        <v>9.0</v>
      </c>
      <c r="G64" s="77">
        <v>10.0</v>
      </c>
      <c r="H64" s="76">
        <f t="shared" si="3"/>
        <v>38</v>
      </c>
      <c r="I64" s="76">
        <f t="shared" si="4"/>
        <v>10</v>
      </c>
    </row>
    <row r="65" ht="21.75" customHeight="1">
      <c r="A65" s="34">
        <v>49.0</v>
      </c>
      <c r="B65" s="35" t="s">
        <v>133</v>
      </c>
      <c r="C65" s="35" t="s">
        <v>134</v>
      </c>
      <c r="D65" s="77">
        <v>9.0</v>
      </c>
      <c r="E65" s="77">
        <v>10.0</v>
      </c>
      <c r="F65" s="77">
        <v>9.0</v>
      </c>
      <c r="G65" s="77">
        <v>9.0</v>
      </c>
      <c r="H65" s="76">
        <f t="shared" si="3"/>
        <v>37</v>
      </c>
      <c r="I65" s="76">
        <f t="shared" si="4"/>
        <v>10</v>
      </c>
    </row>
    <row r="66" ht="21.75" customHeight="1">
      <c r="A66" s="34">
        <v>50.0</v>
      </c>
      <c r="B66" s="35" t="s">
        <v>135</v>
      </c>
      <c r="C66" s="35" t="s">
        <v>136</v>
      </c>
      <c r="D66" s="77">
        <v>9.0</v>
      </c>
      <c r="E66" s="77">
        <v>9.0</v>
      </c>
      <c r="F66" s="77">
        <v>9.0</v>
      </c>
      <c r="G66" s="77">
        <v>10.0</v>
      </c>
      <c r="H66" s="76">
        <f t="shared" si="3"/>
        <v>37</v>
      </c>
      <c r="I66" s="76">
        <f t="shared" si="4"/>
        <v>10</v>
      </c>
    </row>
    <row r="67" ht="21.75" customHeight="1">
      <c r="A67" s="34">
        <v>51.0</v>
      </c>
      <c r="B67" s="35" t="s">
        <v>137</v>
      </c>
      <c r="C67" s="35" t="s">
        <v>138</v>
      </c>
      <c r="D67" s="77">
        <v>9.0</v>
      </c>
      <c r="E67" s="77">
        <v>10.0</v>
      </c>
      <c r="F67" s="77">
        <v>10.0</v>
      </c>
      <c r="G67" s="77">
        <v>9.0</v>
      </c>
      <c r="H67" s="76">
        <f t="shared" si="3"/>
        <v>38</v>
      </c>
      <c r="I67" s="76">
        <f t="shared" si="4"/>
        <v>10</v>
      </c>
    </row>
    <row r="68" ht="21.75" customHeight="1">
      <c r="A68" s="34">
        <v>52.0</v>
      </c>
      <c r="B68" s="35" t="s">
        <v>139</v>
      </c>
      <c r="C68" s="35" t="s">
        <v>140</v>
      </c>
      <c r="D68" s="77">
        <v>9.0</v>
      </c>
      <c r="E68" s="77">
        <v>9.0</v>
      </c>
      <c r="F68" s="77">
        <v>10.0</v>
      </c>
      <c r="G68" s="77">
        <v>9.0</v>
      </c>
      <c r="H68" s="76">
        <f t="shared" si="3"/>
        <v>37</v>
      </c>
      <c r="I68" s="76">
        <f t="shared" si="4"/>
        <v>10</v>
      </c>
    </row>
    <row r="69" ht="21.75" customHeight="1">
      <c r="A69" s="34">
        <v>53.0</v>
      </c>
      <c r="B69" s="35" t="s">
        <v>141</v>
      </c>
      <c r="C69" s="35" t="s">
        <v>142</v>
      </c>
      <c r="D69" s="77">
        <v>9.0</v>
      </c>
      <c r="E69" s="77">
        <v>10.0</v>
      </c>
      <c r="F69" s="77">
        <v>9.0</v>
      </c>
      <c r="G69" s="77">
        <v>9.0</v>
      </c>
      <c r="H69" s="76">
        <f t="shared" si="3"/>
        <v>37</v>
      </c>
      <c r="I69" s="76">
        <f t="shared" si="4"/>
        <v>10</v>
      </c>
    </row>
    <row r="70" ht="21.75" customHeight="1">
      <c r="A70" s="34">
        <v>54.0</v>
      </c>
      <c r="B70" s="35" t="s">
        <v>143</v>
      </c>
      <c r="C70" s="35" t="s">
        <v>144</v>
      </c>
      <c r="D70" s="77">
        <v>9.0</v>
      </c>
      <c r="E70" s="77">
        <v>10.0</v>
      </c>
      <c r="F70" s="77">
        <v>9.0</v>
      </c>
      <c r="G70" s="77">
        <v>9.0</v>
      </c>
      <c r="H70" s="76">
        <f t="shared" si="3"/>
        <v>37</v>
      </c>
      <c r="I70" s="76">
        <f t="shared" si="4"/>
        <v>10</v>
      </c>
    </row>
    <row r="71" ht="21.75" customHeight="1">
      <c r="A71" s="34">
        <v>55.0</v>
      </c>
      <c r="B71" s="35" t="s">
        <v>145</v>
      </c>
      <c r="C71" s="35" t="s">
        <v>146</v>
      </c>
      <c r="D71" s="77">
        <v>8.0</v>
      </c>
      <c r="E71" s="77">
        <v>8.0</v>
      </c>
      <c r="F71" s="77">
        <v>9.0</v>
      </c>
      <c r="G71" s="77">
        <v>9.0</v>
      </c>
      <c r="H71" s="76">
        <f t="shared" si="3"/>
        <v>34</v>
      </c>
      <c r="I71" s="76">
        <f t="shared" si="4"/>
        <v>9</v>
      </c>
    </row>
    <row r="72" ht="21.75" customHeight="1">
      <c r="A72" s="34">
        <v>56.0</v>
      </c>
      <c r="B72" s="35" t="s">
        <v>147</v>
      </c>
      <c r="C72" s="35" t="s">
        <v>148</v>
      </c>
      <c r="D72" s="77">
        <v>9.0</v>
      </c>
      <c r="E72" s="77">
        <v>9.0</v>
      </c>
      <c r="F72" s="77">
        <v>9.0</v>
      </c>
      <c r="G72" s="77">
        <v>10.0</v>
      </c>
      <c r="H72" s="76">
        <f t="shared" si="3"/>
        <v>37</v>
      </c>
      <c r="I72" s="76">
        <f t="shared" si="4"/>
        <v>10</v>
      </c>
    </row>
    <row r="73" ht="21.75" customHeight="1">
      <c r="A73" s="34">
        <v>57.0</v>
      </c>
      <c r="B73" s="35" t="s">
        <v>149</v>
      </c>
      <c r="C73" s="35" t="s">
        <v>150</v>
      </c>
      <c r="D73" s="77">
        <v>9.0</v>
      </c>
      <c r="E73" s="77">
        <v>10.0</v>
      </c>
      <c r="F73" s="77">
        <v>9.0</v>
      </c>
      <c r="G73" s="77">
        <v>9.0</v>
      </c>
      <c r="H73" s="76">
        <f t="shared" si="3"/>
        <v>37</v>
      </c>
      <c r="I73" s="76">
        <f t="shared" si="4"/>
        <v>10</v>
      </c>
    </row>
    <row r="74" ht="21.75" customHeight="1">
      <c r="A74" s="34">
        <v>58.0</v>
      </c>
      <c r="B74" s="35" t="s">
        <v>151</v>
      </c>
      <c r="C74" s="35" t="s">
        <v>152</v>
      </c>
      <c r="D74" s="77">
        <v>9.0</v>
      </c>
      <c r="E74" s="77">
        <v>10.0</v>
      </c>
      <c r="F74" s="77">
        <v>9.0</v>
      </c>
      <c r="G74" s="77">
        <v>10.0</v>
      </c>
      <c r="H74" s="76">
        <f t="shared" si="3"/>
        <v>38</v>
      </c>
      <c r="I74" s="76">
        <f t="shared" si="4"/>
        <v>10</v>
      </c>
    </row>
    <row r="75" ht="21.75" customHeight="1">
      <c r="A75" s="34">
        <v>59.0</v>
      </c>
      <c r="B75" s="35" t="s">
        <v>153</v>
      </c>
      <c r="C75" s="35" t="s">
        <v>154</v>
      </c>
      <c r="D75" s="77">
        <v>9.0</v>
      </c>
      <c r="E75" s="77">
        <v>10.0</v>
      </c>
      <c r="F75" s="77">
        <v>9.0</v>
      </c>
      <c r="G75" s="77">
        <v>9.0</v>
      </c>
      <c r="H75" s="76">
        <f t="shared" si="3"/>
        <v>37</v>
      </c>
      <c r="I75" s="76">
        <f t="shared" si="4"/>
        <v>10</v>
      </c>
    </row>
    <row r="76" ht="30.0" customHeight="1">
      <c r="A76" s="78" t="s">
        <v>155</v>
      </c>
      <c r="B76" s="2"/>
      <c r="C76" s="3"/>
      <c r="D76" s="38">
        <f t="shared" ref="D76:G76" si="5">COUNT($A$17:$A$75)</f>
        <v>59</v>
      </c>
      <c r="E76" s="38">
        <f t="shared" si="5"/>
        <v>59</v>
      </c>
      <c r="F76" s="38">
        <f t="shared" si="5"/>
        <v>59</v>
      </c>
      <c r="G76" s="38">
        <f t="shared" si="5"/>
        <v>59</v>
      </c>
      <c r="H76" s="79"/>
      <c r="I76" s="13"/>
    </row>
    <row r="77" ht="30.0" customHeight="1">
      <c r="A77" s="80" t="s">
        <v>156</v>
      </c>
      <c r="B77" s="2"/>
      <c r="C77" s="3"/>
      <c r="D77" s="41">
        <f t="shared" ref="D77:G77" si="6">COUNTIF(D17:D75,"&gt;="&amp;D15)</f>
        <v>58</v>
      </c>
      <c r="E77" s="41">
        <f t="shared" si="6"/>
        <v>58</v>
      </c>
      <c r="F77" s="41">
        <f t="shared" si="6"/>
        <v>58</v>
      </c>
      <c r="G77" s="41">
        <f t="shared" si="6"/>
        <v>58</v>
      </c>
      <c r="H77" s="52"/>
      <c r="I77" s="53"/>
    </row>
    <row r="78" ht="30.0" customHeight="1">
      <c r="A78" s="80" t="s">
        <v>184</v>
      </c>
      <c r="B78" s="2"/>
      <c r="C78" s="3"/>
      <c r="D78" s="43">
        <f t="shared" ref="D78:G78" si="7">D76*D15</f>
        <v>354</v>
      </c>
      <c r="E78" s="43">
        <f t="shared" si="7"/>
        <v>354</v>
      </c>
      <c r="F78" s="43">
        <f t="shared" si="7"/>
        <v>354</v>
      </c>
      <c r="G78" s="43">
        <f t="shared" si="7"/>
        <v>354</v>
      </c>
      <c r="H78" s="52"/>
      <c r="I78" s="53"/>
    </row>
    <row r="79" ht="40.5" customHeight="1">
      <c r="A79" s="80" t="s">
        <v>185</v>
      </c>
      <c r="B79" s="2"/>
      <c r="C79" s="3"/>
      <c r="D79" s="41">
        <f t="shared" ref="D79:G79" si="8">D77*D15</f>
        <v>348</v>
      </c>
      <c r="E79" s="41">
        <f t="shared" si="8"/>
        <v>348</v>
      </c>
      <c r="F79" s="41">
        <f t="shared" si="8"/>
        <v>348</v>
      </c>
      <c r="G79" s="41">
        <f t="shared" si="8"/>
        <v>348</v>
      </c>
      <c r="H79" s="54"/>
      <c r="I79" s="55"/>
    </row>
    <row r="80" ht="46.5" customHeight="1">
      <c r="A80" s="78" t="s">
        <v>159</v>
      </c>
      <c r="B80" s="3"/>
      <c r="C80" s="81" t="s">
        <v>186</v>
      </c>
      <c r="D80" s="82" t="s">
        <v>159</v>
      </c>
      <c r="E80" s="2"/>
      <c r="F80" s="2"/>
      <c r="G80" s="3"/>
      <c r="H80" s="83"/>
      <c r="I80" s="13"/>
    </row>
    <row r="81" ht="25.5" customHeight="1">
      <c r="A81" s="84" t="s">
        <v>187</v>
      </c>
      <c r="B81" s="85" t="s">
        <v>30</v>
      </c>
      <c r="C81" s="73">
        <f t="shared" ref="C81:C85" si="9">IFERROR(ROUND((SUMIF($D$13:$G$13,B81,$D$79:$G$79)/SUMIF($D$13:$G$13,B81,$D$78:$G$78))*100,2),"NIL")</f>
        <v>98.31</v>
      </c>
      <c r="D81" s="86" t="str">
        <f t="shared" ref="D81:D85" si="10">IF(ISTEXT(C81),"NIL",IF(C81&gt;70,"3",IF(AND(C81&gt;50,C81&lt;=70),"2",IF(C81&lt;=50,"1","NIL"))))</f>
        <v>3</v>
      </c>
      <c r="E81" s="2"/>
      <c r="F81" s="2"/>
      <c r="G81" s="3"/>
      <c r="H81" s="52"/>
      <c r="I81" s="53"/>
    </row>
    <row r="82" ht="24.75" customHeight="1">
      <c r="A82" s="84" t="s">
        <v>187</v>
      </c>
      <c r="B82" s="85" t="s">
        <v>162</v>
      </c>
      <c r="C82" s="73" t="str">
        <f t="shared" si="9"/>
        <v>NIL</v>
      </c>
      <c r="D82" s="86" t="str">
        <f t="shared" si="10"/>
        <v>NIL</v>
      </c>
      <c r="E82" s="2"/>
      <c r="F82" s="2"/>
      <c r="G82" s="3"/>
      <c r="H82" s="52"/>
      <c r="I82" s="53"/>
    </row>
    <row r="83" ht="24.75" customHeight="1">
      <c r="A83" s="84" t="s">
        <v>187</v>
      </c>
      <c r="B83" s="85" t="s">
        <v>163</v>
      </c>
      <c r="C83" s="73" t="str">
        <f t="shared" si="9"/>
        <v>NIL</v>
      </c>
      <c r="D83" s="86" t="str">
        <f t="shared" si="10"/>
        <v>NIL</v>
      </c>
      <c r="E83" s="2"/>
      <c r="F83" s="2"/>
      <c r="G83" s="3"/>
      <c r="H83" s="52"/>
      <c r="I83" s="53"/>
    </row>
    <row r="84" ht="24.75" customHeight="1">
      <c r="A84" s="84" t="s">
        <v>187</v>
      </c>
      <c r="B84" s="85" t="s">
        <v>164</v>
      </c>
      <c r="C84" s="73" t="str">
        <f t="shared" si="9"/>
        <v>NIL</v>
      </c>
      <c r="D84" s="86" t="str">
        <f t="shared" si="10"/>
        <v>NIL</v>
      </c>
      <c r="E84" s="2"/>
      <c r="F84" s="2"/>
      <c r="G84" s="3"/>
      <c r="H84" s="52"/>
      <c r="I84" s="53"/>
    </row>
    <row r="85" ht="24.75" customHeight="1">
      <c r="A85" s="84" t="s">
        <v>187</v>
      </c>
      <c r="B85" s="85" t="s">
        <v>31</v>
      </c>
      <c r="C85" s="73">
        <f t="shared" si="9"/>
        <v>98.31</v>
      </c>
      <c r="D85" s="86" t="str">
        <f t="shared" si="10"/>
        <v>3</v>
      </c>
      <c r="E85" s="2"/>
      <c r="F85" s="2"/>
      <c r="G85" s="3"/>
      <c r="H85" s="54"/>
      <c r="I85" s="55"/>
    </row>
    <row r="86" ht="30.0" customHeight="1">
      <c r="A86" s="50" t="s">
        <v>165</v>
      </c>
      <c r="B86" s="12"/>
      <c r="C86" s="13"/>
      <c r="D86" s="51" t="s">
        <v>166</v>
      </c>
      <c r="E86" s="3"/>
      <c r="F86" s="51" t="s">
        <v>167</v>
      </c>
      <c r="G86" s="2"/>
      <c r="H86" s="2"/>
      <c r="I86" s="3"/>
    </row>
    <row r="87" ht="24.75" customHeight="1">
      <c r="A87" s="52"/>
      <c r="C87" s="53"/>
      <c r="D87" s="51" t="s">
        <v>168</v>
      </c>
      <c r="E87" s="3"/>
      <c r="F87" s="51" t="s">
        <v>169</v>
      </c>
      <c r="G87" s="2"/>
      <c r="H87" s="2"/>
      <c r="I87" s="3"/>
    </row>
    <row r="88" ht="24.0" customHeight="1">
      <c r="A88" s="54"/>
      <c r="B88" s="19"/>
      <c r="C88" s="55"/>
      <c r="D88" s="51" t="s">
        <v>170</v>
      </c>
      <c r="E88" s="3"/>
      <c r="F88" s="51" t="s">
        <v>171</v>
      </c>
      <c r="G88" s="2"/>
      <c r="H88" s="2"/>
      <c r="I88" s="3"/>
    </row>
    <row r="89" ht="24.75" customHeight="1">
      <c r="A89" s="56"/>
    </row>
    <row r="90" ht="24.75" customHeight="1">
      <c r="B90" s="56"/>
    </row>
    <row r="91" ht="14.25" customHeight="1">
      <c r="B91" s="56"/>
    </row>
    <row r="92" ht="14.25" customHeight="1">
      <c r="B92" s="56"/>
    </row>
    <row r="93" ht="14.25" customHeight="1">
      <c r="B93" s="56"/>
    </row>
    <row r="94" ht="14.25" customHeight="1">
      <c r="B94" s="56"/>
    </row>
    <row r="95" ht="14.25" customHeight="1">
      <c r="B95" s="56"/>
    </row>
    <row r="96" ht="14.25" customHeight="1">
      <c r="B96" s="56"/>
    </row>
    <row r="97" ht="14.25" customHeight="1">
      <c r="B97" s="56"/>
    </row>
    <row r="98" ht="14.25" customHeight="1">
      <c r="B98" s="56"/>
    </row>
    <row r="99" ht="21.0" customHeight="1">
      <c r="A99" s="87" t="s">
        <v>172</v>
      </c>
    </row>
    <row r="100" ht="14.25" customHeight="1">
      <c r="A100" s="58" t="s">
        <v>173</v>
      </c>
    </row>
    <row r="101" ht="14.25" customHeight="1">
      <c r="B101" s="56"/>
    </row>
    <row r="102" ht="14.25" customHeight="1">
      <c r="B102" s="56"/>
    </row>
    <row r="103" ht="14.25" customHeight="1">
      <c r="B103" s="56"/>
    </row>
    <row r="104" ht="14.25" customHeight="1">
      <c r="B104" s="56"/>
    </row>
    <row r="105" ht="14.25" customHeight="1">
      <c r="B105" s="56"/>
    </row>
    <row r="106" ht="14.25" customHeight="1">
      <c r="B106" s="56"/>
    </row>
    <row r="107" ht="14.25" customHeight="1">
      <c r="B107" s="56"/>
    </row>
    <row r="108" ht="14.25" customHeight="1">
      <c r="B108" s="56"/>
    </row>
    <row r="109" ht="14.25" customHeight="1">
      <c r="B109" s="56"/>
    </row>
    <row r="110" ht="14.25" customHeight="1">
      <c r="B110" s="56"/>
    </row>
    <row r="111" ht="14.25" customHeight="1">
      <c r="B111" s="56"/>
    </row>
    <row r="112" ht="14.25" customHeight="1">
      <c r="B112" s="56"/>
    </row>
    <row r="113" ht="14.25" customHeight="1">
      <c r="B113" s="56"/>
    </row>
    <row r="114" ht="14.25" customHeight="1">
      <c r="B114" s="56"/>
    </row>
    <row r="115" ht="14.25" customHeight="1">
      <c r="B115" s="56"/>
    </row>
    <row r="116" ht="14.25" customHeight="1">
      <c r="B116" s="56"/>
    </row>
    <row r="117" ht="14.25" customHeight="1">
      <c r="B117" s="56"/>
    </row>
    <row r="118" ht="14.25" customHeight="1">
      <c r="B118" s="56"/>
    </row>
    <row r="119" ht="14.25" customHeight="1">
      <c r="B119" s="56"/>
    </row>
    <row r="120" ht="14.25" customHeight="1">
      <c r="B120" s="56"/>
    </row>
    <row r="121" ht="14.25" customHeight="1">
      <c r="B121" s="56"/>
    </row>
    <row r="122" ht="14.25" customHeight="1">
      <c r="B122" s="56"/>
    </row>
    <row r="123" ht="14.25" customHeight="1">
      <c r="B123" s="56"/>
    </row>
    <row r="124" ht="14.25" customHeight="1">
      <c r="B124" s="56"/>
    </row>
    <row r="125" ht="14.25" customHeight="1">
      <c r="B125" s="56"/>
    </row>
    <row r="126" ht="14.25" customHeight="1">
      <c r="B126" s="56"/>
    </row>
    <row r="127" ht="14.25" customHeight="1">
      <c r="B127" s="56"/>
    </row>
    <row r="128" ht="14.25" customHeight="1">
      <c r="B128" s="56"/>
    </row>
    <row r="129" ht="14.25" customHeight="1">
      <c r="B129" s="56"/>
    </row>
    <row r="130" ht="14.25" customHeight="1">
      <c r="B130" s="56"/>
    </row>
    <row r="131" ht="14.25" customHeight="1">
      <c r="B131" s="56"/>
    </row>
    <row r="132" ht="14.25" customHeight="1">
      <c r="B132" s="56"/>
    </row>
    <row r="133" ht="14.25" customHeight="1">
      <c r="B133" s="56"/>
    </row>
    <row r="134" ht="14.25" customHeight="1">
      <c r="B134" s="56"/>
    </row>
    <row r="135" ht="14.25" customHeight="1">
      <c r="B135" s="56"/>
    </row>
    <row r="136" ht="14.25" customHeight="1">
      <c r="B136" s="56"/>
    </row>
    <row r="137" ht="14.25" customHeight="1">
      <c r="B137" s="56"/>
    </row>
    <row r="138" ht="14.25" customHeight="1">
      <c r="B138" s="56"/>
    </row>
    <row r="139" ht="14.25" customHeight="1">
      <c r="B139" s="56"/>
    </row>
    <row r="140" ht="14.25" customHeight="1">
      <c r="B140" s="56"/>
    </row>
    <row r="141" ht="14.25" customHeight="1">
      <c r="B141" s="56"/>
    </row>
    <row r="142" ht="14.25" customHeight="1">
      <c r="B142" s="56"/>
    </row>
    <row r="143" ht="14.25" customHeight="1">
      <c r="B143" s="56"/>
    </row>
    <row r="144" ht="14.25" customHeight="1">
      <c r="B144" s="56"/>
    </row>
    <row r="145" ht="14.25" customHeight="1">
      <c r="B145" s="56"/>
    </row>
    <row r="146" ht="14.25" customHeight="1">
      <c r="B146" s="56"/>
    </row>
    <row r="147" ht="14.25" customHeight="1">
      <c r="B147" s="56"/>
    </row>
    <row r="148" ht="14.25" customHeight="1">
      <c r="B148" s="56"/>
    </row>
    <row r="149" ht="14.25" customHeight="1">
      <c r="B149" s="56"/>
    </row>
    <row r="150" ht="14.25" customHeight="1">
      <c r="B150" s="56"/>
    </row>
    <row r="151" ht="14.25" customHeight="1">
      <c r="B151" s="56"/>
    </row>
    <row r="152" ht="14.25" customHeight="1">
      <c r="B152" s="56"/>
    </row>
    <row r="153" ht="14.25" customHeight="1">
      <c r="B153" s="56"/>
    </row>
    <row r="154" ht="14.25" customHeight="1">
      <c r="B154" s="56"/>
    </row>
    <row r="155" ht="14.25" customHeight="1">
      <c r="B155" s="56"/>
    </row>
    <row r="156" ht="14.25" customHeight="1">
      <c r="B156" s="56"/>
    </row>
    <row r="157" ht="14.25" customHeight="1">
      <c r="B157" s="56"/>
    </row>
    <row r="158" ht="14.25" customHeight="1">
      <c r="B158" s="56"/>
    </row>
    <row r="159" ht="14.25" customHeight="1">
      <c r="B159" s="56"/>
    </row>
    <row r="160" ht="14.25" customHeight="1">
      <c r="B160" s="56"/>
    </row>
    <row r="161" ht="14.25" customHeight="1">
      <c r="B161" s="56"/>
    </row>
    <row r="162" ht="14.25" customHeight="1">
      <c r="B162" s="56"/>
    </row>
    <row r="163" ht="14.25" customHeight="1">
      <c r="B163" s="56"/>
    </row>
    <row r="164" ht="14.25" customHeight="1">
      <c r="B164" s="56"/>
    </row>
    <row r="165" ht="14.25" customHeight="1">
      <c r="B165" s="56"/>
    </row>
    <row r="166" ht="14.25" customHeight="1">
      <c r="B166" s="56"/>
    </row>
    <row r="167" ht="14.25" customHeight="1">
      <c r="B167" s="56"/>
    </row>
    <row r="168" ht="14.25" customHeight="1">
      <c r="B168" s="56"/>
    </row>
    <row r="169" ht="14.25" customHeight="1">
      <c r="B169" s="56"/>
    </row>
    <row r="170" ht="14.25" customHeight="1">
      <c r="B170" s="56"/>
    </row>
    <row r="171" ht="14.25" customHeight="1">
      <c r="B171" s="56"/>
    </row>
    <row r="172" ht="14.25" customHeight="1">
      <c r="B172" s="56"/>
    </row>
    <row r="173" ht="14.25" customHeight="1">
      <c r="B173" s="56"/>
    </row>
    <row r="174" ht="14.25" customHeight="1">
      <c r="B174" s="56"/>
    </row>
    <row r="175" ht="14.25" customHeight="1">
      <c r="B175" s="56"/>
    </row>
    <row r="176" ht="14.25" customHeight="1">
      <c r="B176" s="56"/>
    </row>
    <row r="177" ht="14.25" customHeight="1">
      <c r="B177" s="56"/>
    </row>
    <row r="178" ht="14.25" customHeight="1">
      <c r="B178" s="56"/>
    </row>
    <row r="179" ht="14.25" customHeight="1">
      <c r="B179" s="56"/>
    </row>
    <row r="180" ht="14.25" customHeight="1">
      <c r="B180" s="56"/>
    </row>
    <row r="181" ht="14.25" customHeight="1">
      <c r="B181" s="56"/>
    </row>
    <row r="182" ht="14.25" customHeight="1">
      <c r="B182" s="56"/>
    </row>
    <row r="183" ht="14.25" customHeight="1">
      <c r="B183" s="56"/>
    </row>
    <row r="184" ht="14.25" customHeight="1">
      <c r="B184" s="56"/>
    </row>
    <row r="185" ht="14.25" customHeight="1">
      <c r="B185" s="56"/>
    </row>
    <row r="186" ht="14.25" customHeight="1">
      <c r="B186" s="56"/>
    </row>
    <row r="187" ht="14.25" customHeight="1">
      <c r="B187" s="56"/>
    </row>
    <row r="188" ht="14.25" customHeight="1">
      <c r="B188" s="56"/>
    </row>
    <row r="189" ht="14.25" customHeight="1">
      <c r="B189" s="56"/>
    </row>
    <row r="190" ht="14.25" customHeight="1">
      <c r="B190" s="56"/>
    </row>
    <row r="191" ht="14.25" customHeight="1">
      <c r="B191" s="56"/>
    </row>
    <row r="192" ht="14.25" customHeight="1">
      <c r="B192" s="56"/>
    </row>
    <row r="193" ht="14.25" customHeight="1">
      <c r="B193" s="56"/>
    </row>
    <row r="194" ht="14.25" customHeight="1">
      <c r="B194" s="56"/>
    </row>
    <row r="195" ht="14.25" customHeight="1">
      <c r="B195" s="56"/>
    </row>
    <row r="196" ht="14.25" customHeight="1">
      <c r="B196" s="56"/>
    </row>
    <row r="197" ht="14.25" customHeight="1">
      <c r="B197" s="56"/>
    </row>
    <row r="198" ht="14.25" customHeight="1">
      <c r="B198" s="56"/>
    </row>
    <row r="199" ht="14.25" customHeight="1">
      <c r="B199" s="56"/>
    </row>
    <row r="200" ht="14.25" customHeight="1">
      <c r="B200" s="56"/>
    </row>
    <row r="201" ht="14.25" customHeight="1">
      <c r="B201" s="56"/>
    </row>
    <row r="202" ht="14.25" customHeight="1">
      <c r="B202" s="56"/>
    </row>
    <row r="203" ht="14.25" customHeight="1">
      <c r="B203" s="56"/>
    </row>
    <row r="204" ht="14.25" customHeight="1">
      <c r="B204" s="56"/>
    </row>
    <row r="205" ht="14.25" customHeight="1">
      <c r="B205" s="56"/>
    </row>
    <row r="206" ht="14.25" customHeight="1">
      <c r="B206" s="56"/>
    </row>
    <row r="207" ht="14.25" customHeight="1">
      <c r="B207" s="56"/>
    </row>
    <row r="208" ht="14.25" customHeight="1">
      <c r="B208" s="56"/>
    </row>
    <row r="209" ht="14.25" customHeight="1">
      <c r="B209" s="56"/>
    </row>
    <row r="210" ht="14.25" customHeight="1">
      <c r="B210" s="56"/>
    </row>
    <row r="211" ht="14.25" customHeight="1">
      <c r="B211" s="56"/>
    </row>
    <row r="212" ht="14.25" customHeight="1">
      <c r="B212" s="56"/>
    </row>
    <row r="213" ht="14.25" customHeight="1">
      <c r="B213" s="56"/>
    </row>
    <row r="214" ht="14.25" customHeight="1">
      <c r="B214" s="56"/>
    </row>
    <row r="215" ht="14.25" customHeight="1">
      <c r="B215" s="56"/>
    </row>
    <row r="216" ht="14.25" customHeight="1">
      <c r="B216" s="56"/>
    </row>
    <row r="217" ht="14.25" customHeight="1">
      <c r="B217" s="56"/>
    </row>
    <row r="218" ht="14.25" customHeight="1">
      <c r="B218" s="56"/>
    </row>
    <row r="219" ht="14.25" customHeight="1">
      <c r="B219" s="56"/>
    </row>
    <row r="220" ht="14.25" customHeight="1">
      <c r="B220" s="56"/>
    </row>
    <row r="221" ht="14.25" customHeight="1">
      <c r="B221" s="56"/>
    </row>
    <row r="222" ht="14.25" customHeight="1">
      <c r="B222" s="56"/>
    </row>
    <row r="223" ht="14.25" customHeight="1">
      <c r="B223" s="56"/>
    </row>
    <row r="224" ht="14.25" customHeight="1">
      <c r="B224" s="56"/>
    </row>
    <row r="225" ht="14.25" customHeight="1">
      <c r="B225" s="56"/>
    </row>
    <row r="226" ht="14.25" customHeight="1">
      <c r="B226" s="56"/>
    </row>
    <row r="227" ht="14.25" customHeight="1">
      <c r="B227" s="56"/>
    </row>
    <row r="228" ht="14.25" customHeight="1">
      <c r="B228" s="56"/>
    </row>
    <row r="229" ht="14.25" customHeight="1">
      <c r="B229" s="56"/>
    </row>
    <row r="230" ht="14.25" customHeight="1">
      <c r="B230" s="56"/>
    </row>
    <row r="231" ht="14.25" customHeight="1">
      <c r="B231" s="56"/>
    </row>
    <row r="232" ht="14.25" customHeight="1">
      <c r="B232" s="56"/>
    </row>
    <row r="233" ht="14.25" customHeight="1">
      <c r="B233" s="56"/>
    </row>
    <row r="234" ht="14.25" customHeight="1">
      <c r="B234" s="56"/>
    </row>
    <row r="235" ht="14.25" customHeight="1">
      <c r="B235" s="56"/>
    </row>
    <row r="236" ht="14.25" customHeight="1">
      <c r="B236" s="56"/>
    </row>
    <row r="237" ht="14.25" customHeight="1">
      <c r="B237" s="56"/>
    </row>
    <row r="238" ht="14.25" customHeight="1">
      <c r="B238" s="56"/>
    </row>
    <row r="239" ht="14.25" customHeight="1">
      <c r="B239" s="56"/>
    </row>
    <row r="240" ht="14.25" customHeight="1">
      <c r="B240" s="56"/>
    </row>
    <row r="241" ht="14.25" customHeight="1">
      <c r="B241" s="56"/>
    </row>
    <row r="242" ht="14.25" customHeight="1">
      <c r="B242" s="56"/>
    </row>
    <row r="243" ht="14.25" customHeight="1">
      <c r="B243" s="56"/>
    </row>
    <row r="244" ht="14.25" customHeight="1">
      <c r="B244" s="56"/>
    </row>
    <row r="245" ht="14.25" customHeight="1">
      <c r="B245" s="56"/>
    </row>
    <row r="246" ht="14.25" customHeight="1">
      <c r="B246" s="56"/>
    </row>
    <row r="247" ht="14.25" customHeight="1">
      <c r="B247" s="56"/>
    </row>
    <row r="248" ht="14.25" customHeight="1">
      <c r="B248" s="56"/>
    </row>
    <row r="249" ht="14.25" customHeight="1">
      <c r="B249" s="56"/>
    </row>
    <row r="250" ht="14.25" customHeight="1">
      <c r="B250" s="56"/>
    </row>
    <row r="251" ht="14.25" customHeight="1">
      <c r="B251" s="56"/>
    </row>
    <row r="252" ht="14.25" customHeight="1">
      <c r="B252" s="56"/>
    </row>
    <row r="253" ht="14.25" customHeight="1">
      <c r="B253" s="56"/>
    </row>
    <row r="254" ht="14.25" customHeight="1">
      <c r="B254" s="56"/>
    </row>
    <row r="255" ht="14.25" customHeight="1">
      <c r="B255" s="56"/>
    </row>
    <row r="256" ht="14.25" customHeight="1">
      <c r="B256" s="56"/>
    </row>
    <row r="257" ht="14.25" customHeight="1">
      <c r="B257" s="56"/>
    </row>
    <row r="258" ht="14.25" customHeight="1">
      <c r="B258" s="56"/>
    </row>
    <row r="259" ht="14.25" customHeight="1">
      <c r="B259" s="56"/>
    </row>
    <row r="260" ht="14.25" customHeight="1">
      <c r="B260" s="56"/>
    </row>
    <row r="261" ht="14.25" customHeight="1">
      <c r="B261" s="56"/>
    </row>
    <row r="262" ht="14.25" customHeight="1">
      <c r="B262" s="56"/>
    </row>
    <row r="263" ht="14.25" customHeight="1">
      <c r="B263" s="56"/>
    </row>
    <row r="264" ht="14.25" customHeight="1">
      <c r="B264" s="56"/>
    </row>
    <row r="265" ht="14.25" customHeight="1">
      <c r="B265" s="56"/>
    </row>
    <row r="266" ht="14.25" customHeight="1">
      <c r="B266" s="56"/>
    </row>
    <row r="267" ht="14.25" customHeight="1">
      <c r="B267" s="56"/>
    </row>
    <row r="268" ht="14.25" customHeight="1">
      <c r="B268" s="56"/>
    </row>
    <row r="269" ht="14.25" customHeight="1">
      <c r="B269" s="56"/>
    </row>
    <row r="270" ht="14.25" customHeight="1">
      <c r="B270" s="56"/>
    </row>
    <row r="271" ht="14.25" customHeight="1">
      <c r="B271" s="56"/>
    </row>
    <row r="272" ht="14.25" customHeight="1">
      <c r="B272" s="56"/>
    </row>
    <row r="273" ht="14.25" customHeight="1">
      <c r="B273" s="56"/>
    </row>
    <row r="274" ht="14.25" customHeight="1">
      <c r="B274" s="56"/>
    </row>
    <row r="275" ht="14.25" customHeight="1">
      <c r="B275" s="56"/>
    </row>
    <row r="276" ht="14.25" customHeight="1">
      <c r="B276" s="56"/>
    </row>
    <row r="277" ht="14.25" customHeight="1">
      <c r="B277" s="56"/>
    </row>
    <row r="278" ht="14.25" customHeight="1">
      <c r="B278" s="56"/>
    </row>
    <row r="279" ht="14.25" customHeight="1">
      <c r="B279" s="56"/>
    </row>
    <row r="280" ht="14.25" customHeight="1">
      <c r="B280" s="56"/>
    </row>
    <row r="281" ht="14.25" customHeight="1">
      <c r="B281" s="56"/>
    </row>
    <row r="282" ht="14.25" customHeight="1">
      <c r="B282" s="56"/>
    </row>
    <row r="283" ht="14.25" customHeight="1">
      <c r="B283" s="56"/>
    </row>
    <row r="284" ht="14.25" customHeight="1">
      <c r="B284" s="56"/>
    </row>
    <row r="285" ht="14.25" customHeight="1">
      <c r="B285" s="56"/>
    </row>
    <row r="286" ht="14.25" customHeight="1">
      <c r="B286" s="56"/>
    </row>
    <row r="287" ht="14.25" customHeight="1">
      <c r="B287" s="56"/>
    </row>
    <row r="288" ht="14.25" customHeight="1">
      <c r="B288" s="56"/>
    </row>
    <row r="289" ht="14.25" customHeight="1">
      <c r="B289" s="56"/>
    </row>
    <row r="290" ht="14.25" customHeight="1">
      <c r="B290" s="56"/>
    </row>
    <row r="291" ht="14.25" customHeight="1">
      <c r="B291" s="56"/>
    </row>
    <row r="292" ht="14.25" customHeight="1">
      <c r="B292" s="56"/>
    </row>
    <row r="293" ht="14.25" customHeight="1">
      <c r="B293" s="56"/>
    </row>
    <row r="294" ht="14.25" customHeight="1">
      <c r="B294" s="56"/>
    </row>
    <row r="295" ht="14.25" customHeight="1">
      <c r="B295" s="56"/>
    </row>
    <row r="296" ht="14.25" customHeight="1">
      <c r="B296" s="56"/>
    </row>
    <row r="297" ht="14.25" customHeight="1">
      <c r="B297" s="56"/>
    </row>
    <row r="298" ht="14.25" customHeight="1">
      <c r="B298" s="56"/>
    </row>
    <row r="299" ht="14.25" customHeight="1">
      <c r="B299" s="56"/>
    </row>
    <row r="300" ht="14.25" customHeight="1">
      <c r="B300" s="56"/>
    </row>
    <row r="301" ht="14.25" customHeight="1">
      <c r="B301" s="56"/>
    </row>
    <row r="302" ht="14.25" customHeight="1">
      <c r="B302" s="56"/>
    </row>
    <row r="303" ht="14.25" customHeight="1">
      <c r="B303" s="56"/>
    </row>
    <row r="304" ht="14.25" customHeight="1">
      <c r="B304" s="56"/>
    </row>
    <row r="305" ht="14.25" customHeight="1">
      <c r="B305" s="56"/>
    </row>
    <row r="306" ht="14.25" customHeight="1">
      <c r="B306" s="56"/>
    </row>
    <row r="307" ht="14.25" customHeight="1">
      <c r="B307" s="56"/>
    </row>
    <row r="308" ht="14.25" customHeight="1">
      <c r="B308" s="56"/>
    </row>
    <row r="309" ht="14.25" customHeight="1">
      <c r="B309" s="56"/>
    </row>
    <row r="310" ht="14.25" customHeight="1">
      <c r="B310" s="56"/>
    </row>
    <row r="311" ht="14.25" customHeight="1">
      <c r="B311" s="56"/>
    </row>
    <row r="312" ht="14.25" customHeight="1">
      <c r="B312" s="56"/>
    </row>
    <row r="313" ht="14.25" customHeight="1">
      <c r="B313" s="56"/>
    </row>
    <row r="314" ht="14.25" customHeight="1">
      <c r="B314" s="56"/>
    </row>
    <row r="315" ht="14.25" customHeight="1">
      <c r="B315" s="56"/>
    </row>
    <row r="316" ht="14.25" customHeight="1">
      <c r="B316" s="56"/>
    </row>
    <row r="317" ht="14.25" customHeight="1">
      <c r="B317" s="56"/>
    </row>
    <row r="318" ht="14.25" customHeight="1">
      <c r="B318" s="56"/>
    </row>
    <row r="319" ht="14.25" customHeight="1">
      <c r="B319" s="56"/>
    </row>
    <row r="320" ht="14.25" customHeight="1">
      <c r="B320" s="56"/>
    </row>
    <row r="321" ht="14.25" customHeight="1">
      <c r="B321" s="56"/>
    </row>
    <row r="322" ht="14.25" customHeight="1">
      <c r="B322" s="56"/>
    </row>
    <row r="323" ht="14.25" customHeight="1">
      <c r="B323" s="56"/>
    </row>
    <row r="324" ht="14.25" customHeight="1">
      <c r="B324" s="56"/>
    </row>
    <row r="325" ht="14.25" customHeight="1">
      <c r="B325" s="56"/>
    </row>
    <row r="326" ht="14.25" customHeight="1">
      <c r="B326" s="56"/>
    </row>
    <row r="327" ht="14.25" customHeight="1">
      <c r="B327" s="56"/>
    </row>
    <row r="328" ht="14.25" customHeight="1">
      <c r="B328" s="56"/>
    </row>
    <row r="329" ht="14.25" customHeight="1">
      <c r="B329" s="56"/>
    </row>
    <row r="330" ht="14.25" customHeight="1">
      <c r="B330" s="56"/>
    </row>
    <row r="331" ht="14.25" customHeight="1">
      <c r="B331" s="56"/>
    </row>
    <row r="332" ht="14.25" customHeight="1">
      <c r="B332" s="56"/>
    </row>
    <row r="333" ht="14.25" customHeight="1">
      <c r="B333" s="56"/>
    </row>
    <row r="334" ht="14.25" customHeight="1">
      <c r="B334" s="56"/>
    </row>
    <row r="335" ht="14.25" customHeight="1">
      <c r="B335" s="56"/>
    </row>
    <row r="336" ht="14.25" customHeight="1">
      <c r="B336" s="56"/>
    </row>
    <row r="337" ht="14.25" customHeight="1">
      <c r="B337" s="56"/>
    </row>
    <row r="338" ht="14.25" customHeight="1">
      <c r="B338" s="56"/>
    </row>
    <row r="339" ht="14.25" customHeight="1">
      <c r="B339" s="56"/>
    </row>
    <row r="340" ht="14.25" customHeight="1">
      <c r="B340" s="56"/>
    </row>
    <row r="341" ht="14.25" customHeight="1">
      <c r="B341" s="56"/>
    </row>
    <row r="342" ht="14.25" customHeight="1">
      <c r="B342" s="56"/>
    </row>
    <row r="343" ht="14.25" customHeight="1">
      <c r="B343" s="56"/>
    </row>
    <row r="344" ht="14.25" customHeight="1">
      <c r="B344" s="56"/>
    </row>
    <row r="345" ht="14.25" customHeight="1">
      <c r="B345" s="56"/>
    </row>
    <row r="346" ht="14.25" customHeight="1">
      <c r="B346" s="56"/>
    </row>
    <row r="347" ht="14.25" customHeight="1">
      <c r="B347" s="56"/>
    </row>
    <row r="348" ht="14.25" customHeight="1">
      <c r="B348" s="56"/>
    </row>
    <row r="349" ht="14.25" customHeight="1">
      <c r="B349" s="56"/>
    </row>
    <row r="350" ht="14.25" customHeight="1">
      <c r="B350" s="56"/>
    </row>
    <row r="351" ht="14.25" customHeight="1">
      <c r="B351" s="56"/>
    </row>
    <row r="352" ht="14.25" customHeight="1">
      <c r="B352" s="56"/>
    </row>
    <row r="353" ht="14.25" customHeight="1">
      <c r="B353" s="56"/>
    </row>
    <row r="354" ht="14.25" customHeight="1">
      <c r="B354" s="56"/>
    </row>
    <row r="355" ht="14.25" customHeight="1">
      <c r="B355" s="56"/>
    </row>
    <row r="356" ht="14.25" customHeight="1">
      <c r="B356" s="56"/>
    </row>
    <row r="357" ht="14.25" customHeight="1">
      <c r="B357" s="56"/>
    </row>
    <row r="358" ht="14.25" customHeight="1">
      <c r="B358" s="56"/>
    </row>
    <row r="359" ht="14.25" customHeight="1">
      <c r="B359" s="56"/>
    </row>
    <row r="360" ht="14.25" customHeight="1">
      <c r="B360" s="56"/>
    </row>
    <row r="361" ht="14.25" customHeight="1">
      <c r="B361" s="56"/>
    </row>
    <row r="362" ht="14.25" customHeight="1">
      <c r="B362" s="56"/>
    </row>
    <row r="363" ht="14.25" customHeight="1">
      <c r="B363" s="56"/>
    </row>
    <row r="364" ht="14.25" customHeight="1">
      <c r="B364" s="56"/>
    </row>
    <row r="365" ht="14.25" customHeight="1">
      <c r="B365" s="56"/>
    </row>
    <row r="366" ht="14.25" customHeight="1">
      <c r="B366" s="56"/>
    </row>
    <row r="367" ht="14.25" customHeight="1">
      <c r="B367" s="56"/>
    </row>
    <row r="368" ht="14.25" customHeight="1">
      <c r="B368" s="56"/>
    </row>
    <row r="369" ht="14.25" customHeight="1">
      <c r="B369" s="56"/>
    </row>
    <row r="370" ht="14.25" customHeight="1">
      <c r="B370" s="56"/>
    </row>
    <row r="371" ht="14.25" customHeight="1">
      <c r="B371" s="56"/>
    </row>
    <row r="372" ht="14.25" customHeight="1">
      <c r="B372" s="56"/>
    </row>
    <row r="373" ht="14.25" customHeight="1">
      <c r="B373" s="56"/>
    </row>
    <row r="374" ht="14.25" customHeight="1">
      <c r="B374" s="56"/>
    </row>
    <row r="375" ht="14.25" customHeight="1">
      <c r="B375" s="56"/>
    </row>
    <row r="376" ht="14.25" customHeight="1">
      <c r="B376" s="56"/>
    </row>
    <row r="377" ht="14.25" customHeight="1">
      <c r="B377" s="56"/>
    </row>
    <row r="378" ht="14.25" customHeight="1">
      <c r="B378" s="56"/>
    </row>
    <row r="379" ht="14.25" customHeight="1">
      <c r="B379" s="56"/>
    </row>
    <row r="380" ht="14.25" customHeight="1">
      <c r="B380" s="56"/>
    </row>
    <row r="381" ht="14.25" customHeight="1">
      <c r="B381" s="56"/>
    </row>
    <row r="382" ht="14.25" customHeight="1">
      <c r="B382" s="56"/>
    </row>
    <row r="383" ht="14.25" customHeight="1">
      <c r="B383" s="56"/>
    </row>
    <row r="384" ht="14.25" customHeight="1">
      <c r="B384" s="56"/>
    </row>
    <row r="385" ht="14.25" customHeight="1">
      <c r="B385" s="56"/>
    </row>
    <row r="386" ht="14.25" customHeight="1">
      <c r="B386" s="56"/>
    </row>
    <row r="387" ht="14.25" customHeight="1">
      <c r="B387" s="56"/>
    </row>
    <row r="388" ht="14.25" customHeight="1">
      <c r="B388" s="56"/>
    </row>
    <row r="389" ht="14.25" customHeight="1">
      <c r="B389" s="56"/>
    </row>
    <row r="390" ht="14.25" customHeight="1">
      <c r="B390" s="56"/>
    </row>
    <row r="391" ht="14.25" customHeight="1">
      <c r="B391" s="56"/>
    </row>
    <row r="392" ht="14.25" customHeight="1">
      <c r="B392" s="56"/>
    </row>
    <row r="393" ht="14.25" customHeight="1">
      <c r="B393" s="56"/>
    </row>
    <row r="394" ht="14.25" customHeight="1">
      <c r="B394" s="56"/>
    </row>
    <row r="395" ht="14.25" customHeight="1">
      <c r="B395" s="56"/>
    </row>
    <row r="396" ht="14.25" customHeight="1">
      <c r="B396" s="56"/>
    </row>
    <row r="397" ht="14.25" customHeight="1">
      <c r="B397" s="56"/>
    </row>
    <row r="398" ht="14.25" customHeight="1">
      <c r="B398" s="56"/>
    </row>
    <row r="399" ht="14.25" customHeight="1">
      <c r="B399" s="56"/>
    </row>
    <row r="400" ht="14.25" customHeight="1">
      <c r="B400" s="56"/>
    </row>
    <row r="401" ht="14.25" customHeight="1">
      <c r="B401" s="56"/>
    </row>
    <row r="402" ht="14.25" customHeight="1">
      <c r="B402" s="56"/>
    </row>
    <row r="403" ht="14.25" customHeight="1">
      <c r="B403" s="56"/>
    </row>
    <row r="404" ht="14.25" customHeight="1">
      <c r="B404" s="56"/>
    </row>
    <row r="405" ht="14.25" customHeight="1">
      <c r="B405" s="56"/>
    </row>
    <row r="406" ht="14.25" customHeight="1">
      <c r="B406" s="56"/>
    </row>
    <row r="407" ht="14.25" customHeight="1">
      <c r="B407" s="56"/>
    </row>
    <row r="408" ht="14.25" customHeight="1">
      <c r="B408" s="56"/>
    </row>
    <row r="409" ht="14.25" customHeight="1">
      <c r="B409" s="56"/>
    </row>
    <row r="410" ht="14.25" customHeight="1">
      <c r="B410" s="56"/>
    </row>
    <row r="411" ht="14.25" customHeight="1">
      <c r="B411" s="56"/>
    </row>
    <row r="412" ht="14.25" customHeight="1">
      <c r="B412" s="56"/>
    </row>
    <row r="413" ht="14.25" customHeight="1">
      <c r="B413" s="56"/>
    </row>
    <row r="414" ht="14.25" customHeight="1">
      <c r="B414" s="56"/>
    </row>
    <row r="415" ht="14.25" customHeight="1">
      <c r="B415" s="56"/>
    </row>
    <row r="416" ht="14.25" customHeight="1">
      <c r="B416" s="56"/>
    </row>
    <row r="417" ht="14.25" customHeight="1">
      <c r="B417" s="56"/>
    </row>
    <row r="418" ht="14.25" customHeight="1">
      <c r="B418" s="56"/>
    </row>
    <row r="419" ht="14.25" customHeight="1">
      <c r="B419" s="56"/>
    </row>
    <row r="420" ht="14.25" customHeight="1">
      <c r="B420" s="56"/>
    </row>
    <row r="421" ht="14.25" customHeight="1">
      <c r="B421" s="56"/>
    </row>
    <row r="422" ht="14.25" customHeight="1">
      <c r="B422" s="56"/>
    </row>
    <row r="423" ht="14.25" customHeight="1">
      <c r="B423" s="56"/>
    </row>
    <row r="424" ht="14.25" customHeight="1">
      <c r="B424" s="56"/>
    </row>
    <row r="425" ht="14.25" customHeight="1">
      <c r="B425" s="56"/>
    </row>
    <row r="426" ht="14.25" customHeight="1">
      <c r="B426" s="56"/>
    </row>
    <row r="427" ht="14.25" customHeight="1">
      <c r="B427" s="56"/>
    </row>
    <row r="428" ht="14.25" customHeight="1">
      <c r="B428" s="56"/>
    </row>
    <row r="429" ht="14.25" customHeight="1">
      <c r="B429" s="56"/>
    </row>
    <row r="430" ht="14.25" customHeight="1">
      <c r="B430" s="56"/>
    </row>
    <row r="431" ht="14.25" customHeight="1">
      <c r="B431" s="56"/>
    </row>
    <row r="432" ht="14.25" customHeight="1">
      <c r="B432" s="56"/>
    </row>
    <row r="433" ht="14.25" customHeight="1">
      <c r="B433" s="56"/>
    </row>
    <row r="434" ht="14.25" customHeight="1">
      <c r="B434" s="56"/>
    </row>
    <row r="435" ht="14.25" customHeight="1">
      <c r="B435" s="56"/>
    </row>
    <row r="436" ht="14.25" customHeight="1">
      <c r="B436" s="56"/>
    </row>
    <row r="437" ht="14.25" customHeight="1">
      <c r="B437" s="56"/>
    </row>
    <row r="438" ht="14.25" customHeight="1">
      <c r="B438" s="56"/>
    </row>
    <row r="439" ht="14.25" customHeight="1">
      <c r="B439" s="56"/>
    </row>
    <row r="440" ht="14.25" customHeight="1">
      <c r="B440" s="56"/>
    </row>
    <row r="441" ht="14.25" customHeight="1">
      <c r="B441" s="56"/>
    </row>
    <row r="442" ht="14.25" customHeight="1">
      <c r="B442" s="56"/>
    </row>
    <row r="443" ht="14.25" customHeight="1">
      <c r="B443" s="56"/>
    </row>
    <row r="444" ht="14.25" customHeight="1">
      <c r="B444" s="56"/>
    </row>
    <row r="445" ht="14.25" customHeight="1">
      <c r="B445" s="56"/>
    </row>
    <row r="446" ht="14.25" customHeight="1">
      <c r="B446" s="56"/>
    </row>
    <row r="447" ht="14.25" customHeight="1">
      <c r="B447" s="56"/>
    </row>
    <row r="448" ht="14.25" customHeight="1">
      <c r="B448" s="56"/>
    </row>
    <row r="449" ht="14.25" customHeight="1">
      <c r="B449" s="56"/>
    </row>
    <row r="450" ht="14.25" customHeight="1">
      <c r="B450" s="56"/>
    </row>
    <row r="451" ht="14.25" customHeight="1">
      <c r="B451" s="56"/>
    </row>
    <row r="452" ht="14.25" customHeight="1">
      <c r="B452" s="56"/>
    </row>
    <row r="453" ht="14.25" customHeight="1">
      <c r="B453" s="56"/>
    </row>
    <row r="454" ht="14.25" customHeight="1">
      <c r="B454" s="56"/>
    </row>
    <row r="455" ht="14.25" customHeight="1">
      <c r="B455" s="56"/>
    </row>
    <row r="456" ht="14.25" customHeight="1">
      <c r="B456" s="56"/>
    </row>
    <row r="457" ht="14.25" customHeight="1">
      <c r="B457" s="56"/>
    </row>
    <row r="458" ht="14.25" customHeight="1">
      <c r="B458" s="56"/>
    </row>
    <row r="459" ht="14.25" customHeight="1">
      <c r="B459" s="56"/>
    </row>
    <row r="460" ht="14.25" customHeight="1">
      <c r="B460" s="56"/>
    </row>
    <row r="461" ht="14.25" customHeight="1">
      <c r="B461" s="56"/>
    </row>
    <row r="462" ht="14.25" customHeight="1">
      <c r="B462" s="56"/>
    </row>
    <row r="463" ht="14.25" customHeight="1">
      <c r="B463" s="56"/>
    </row>
    <row r="464" ht="14.25" customHeight="1">
      <c r="B464" s="56"/>
    </row>
    <row r="465" ht="14.25" customHeight="1">
      <c r="B465" s="56"/>
    </row>
    <row r="466" ht="14.25" customHeight="1">
      <c r="B466" s="56"/>
    </row>
    <row r="467" ht="14.25" customHeight="1">
      <c r="B467" s="56"/>
    </row>
    <row r="468" ht="14.25" customHeight="1">
      <c r="B468" s="56"/>
    </row>
    <row r="469" ht="14.25" customHeight="1">
      <c r="B469" s="56"/>
    </row>
    <row r="470" ht="14.25" customHeight="1">
      <c r="B470" s="56"/>
    </row>
    <row r="471" ht="14.25" customHeight="1">
      <c r="B471" s="56"/>
    </row>
    <row r="472" ht="14.25" customHeight="1">
      <c r="B472" s="56"/>
    </row>
    <row r="473" ht="14.25" customHeight="1">
      <c r="B473" s="56"/>
    </row>
    <row r="474" ht="14.25" customHeight="1">
      <c r="B474" s="56"/>
    </row>
    <row r="475" ht="14.25" customHeight="1">
      <c r="B475" s="56"/>
    </row>
    <row r="476" ht="14.25" customHeight="1">
      <c r="B476" s="56"/>
    </row>
    <row r="477" ht="14.25" customHeight="1">
      <c r="B477" s="56"/>
    </row>
    <row r="478" ht="14.25" customHeight="1">
      <c r="B478" s="56"/>
    </row>
    <row r="479" ht="14.25" customHeight="1">
      <c r="B479" s="56"/>
    </row>
    <row r="480" ht="14.25" customHeight="1">
      <c r="B480" s="56"/>
    </row>
    <row r="481" ht="14.25" customHeight="1">
      <c r="B481" s="56"/>
    </row>
    <row r="482" ht="14.25" customHeight="1">
      <c r="B482" s="56"/>
    </row>
    <row r="483" ht="14.25" customHeight="1">
      <c r="B483" s="56"/>
    </row>
    <row r="484" ht="14.25" customHeight="1">
      <c r="B484" s="56"/>
    </row>
    <row r="485" ht="14.25" customHeight="1">
      <c r="B485" s="56"/>
    </row>
    <row r="486" ht="14.25" customHeight="1">
      <c r="B486" s="56"/>
    </row>
    <row r="487" ht="14.25" customHeight="1">
      <c r="B487" s="56"/>
    </row>
    <row r="488" ht="14.25" customHeight="1">
      <c r="B488" s="56"/>
    </row>
    <row r="489" ht="14.25" customHeight="1">
      <c r="B489" s="56"/>
    </row>
    <row r="490" ht="14.25" customHeight="1">
      <c r="B490" s="56"/>
    </row>
    <row r="491" ht="14.25" customHeight="1">
      <c r="B491" s="56"/>
    </row>
    <row r="492" ht="14.25" customHeight="1">
      <c r="B492" s="56"/>
    </row>
    <row r="493" ht="14.25" customHeight="1">
      <c r="B493" s="56"/>
    </row>
    <row r="494" ht="14.25" customHeight="1">
      <c r="B494" s="56"/>
    </row>
    <row r="495" ht="14.25" customHeight="1">
      <c r="B495" s="56"/>
    </row>
    <row r="496" ht="14.25" customHeight="1">
      <c r="B496" s="56"/>
    </row>
    <row r="497" ht="14.25" customHeight="1">
      <c r="B497" s="56"/>
    </row>
    <row r="498" ht="14.25" customHeight="1">
      <c r="B498" s="56"/>
    </row>
    <row r="499" ht="14.25" customHeight="1">
      <c r="B499" s="56"/>
    </row>
    <row r="500" ht="14.25" customHeight="1">
      <c r="B500" s="56"/>
    </row>
    <row r="501" ht="14.25" customHeight="1">
      <c r="B501" s="56"/>
    </row>
    <row r="502" ht="14.25" customHeight="1">
      <c r="B502" s="56"/>
    </row>
    <row r="503" ht="14.25" customHeight="1">
      <c r="B503" s="56"/>
    </row>
    <row r="504" ht="14.25" customHeight="1">
      <c r="B504" s="56"/>
    </row>
    <row r="505" ht="14.25" customHeight="1">
      <c r="B505" s="56"/>
    </row>
    <row r="506" ht="14.25" customHeight="1">
      <c r="B506" s="56"/>
    </row>
    <row r="507" ht="14.25" customHeight="1">
      <c r="B507" s="56"/>
    </row>
    <row r="508" ht="14.25" customHeight="1">
      <c r="B508" s="56"/>
    </row>
    <row r="509" ht="14.25" customHeight="1">
      <c r="B509" s="56"/>
    </row>
    <row r="510" ht="14.25" customHeight="1">
      <c r="B510" s="56"/>
    </row>
    <row r="511" ht="14.25" customHeight="1">
      <c r="B511" s="56"/>
    </row>
    <row r="512" ht="14.25" customHeight="1">
      <c r="B512" s="56"/>
    </row>
    <row r="513" ht="14.25" customHeight="1">
      <c r="B513" s="56"/>
    </row>
    <row r="514" ht="14.25" customHeight="1">
      <c r="B514" s="56"/>
    </row>
    <row r="515" ht="14.25" customHeight="1">
      <c r="B515" s="56"/>
    </row>
    <row r="516" ht="14.25" customHeight="1">
      <c r="B516" s="56"/>
    </row>
    <row r="517" ht="14.25" customHeight="1">
      <c r="B517" s="56"/>
    </row>
    <row r="518" ht="14.25" customHeight="1">
      <c r="B518" s="56"/>
    </row>
    <row r="519" ht="14.25" customHeight="1">
      <c r="B519" s="56"/>
    </row>
    <row r="520" ht="14.25" customHeight="1">
      <c r="B520" s="56"/>
    </row>
    <row r="521" ht="14.25" customHeight="1">
      <c r="B521" s="56"/>
    </row>
    <row r="522" ht="14.25" customHeight="1">
      <c r="B522" s="56"/>
    </row>
    <row r="523" ht="14.25" customHeight="1">
      <c r="B523" s="56"/>
    </row>
    <row r="524" ht="14.25" customHeight="1">
      <c r="B524" s="56"/>
    </row>
    <row r="525" ht="14.25" customHeight="1">
      <c r="B525" s="56"/>
    </row>
    <row r="526" ht="14.25" customHeight="1">
      <c r="B526" s="56"/>
    </row>
    <row r="527" ht="14.25" customHeight="1">
      <c r="B527" s="56"/>
    </row>
    <row r="528" ht="14.25" customHeight="1">
      <c r="B528" s="56"/>
    </row>
    <row r="529" ht="14.25" customHeight="1">
      <c r="B529" s="56"/>
    </row>
    <row r="530" ht="14.25" customHeight="1">
      <c r="B530" s="56"/>
    </row>
    <row r="531" ht="14.25" customHeight="1">
      <c r="B531" s="56"/>
    </row>
    <row r="532" ht="14.25" customHeight="1">
      <c r="B532" s="56"/>
    </row>
    <row r="533" ht="14.25" customHeight="1">
      <c r="B533" s="56"/>
    </row>
    <row r="534" ht="14.25" customHeight="1">
      <c r="B534" s="56"/>
    </row>
    <row r="535" ht="14.25" customHeight="1">
      <c r="B535" s="56"/>
    </row>
    <row r="536" ht="14.25" customHeight="1">
      <c r="B536" s="56"/>
    </row>
    <row r="537" ht="14.25" customHeight="1">
      <c r="B537" s="56"/>
    </row>
    <row r="538" ht="14.25" customHeight="1">
      <c r="B538" s="56"/>
    </row>
    <row r="539" ht="14.25" customHeight="1">
      <c r="B539" s="56"/>
    </row>
    <row r="540" ht="14.25" customHeight="1">
      <c r="B540" s="56"/>
    </row>
    <row r="541" ht="14.25" customHeight="1">
      <c r="B541" s="56"/>
    </row>
    <row r="542" ht="14.25" customHeight="1">
      <c r="B542" s="56"/>
    </row>
    <row r="543" ht="14.25" customHeight="1">
      <c r="B543" s="56"/>
    </row>
    <row r="544" ht="14.25" customHeight="1">
      <c r="B544" s="56"/>
    </row>
    <row r="545" ht="14.25" customHeight="1">
      <c r="B545" s="56"/>
    </row>
    <row r="546" ht="14.25" customHeight="1">
      <c r="B546" s="56"/>
    </row>
    <row r="547" ht="14.25" customHeight="1">
      <c r="B547" s="56"/>
    </row>
    <row r="548" ht="14.25" customHeight="1">
      <c r="B548" s="56"/>
    </row>
    <row r="549" ht="14.25" customHeight="1">
      <c r="B549" s="56"/>
    </row>
    <row r="550" ht="14.25" customHeight="1">
      <c r="B550" s="56"/>
    </row>
    <row r="551" ht="14.25" customHeight="1">
      <c r="B551" s="56"/>
    </row>
    <row r="552" ht="14.25" customHeight="1">
      <c r="B552" s="56"/>
    </row>
    <row r="553" ht="14.25" customHeight="1">
      <c r="B553" s="56"/>
    </row>
    <row r="554" ht="14.25" customHeight="1">
      <c r="B554" s="56"/>
    </row>
    <row r="555" ht="14.25" customHeight="1">
      <c r="B555" s="56"/>
    </row>
    <row r="556" ht="14.25" customHeight="1">
      <c r="B556" s="56"/>
    </row>
    <row r="557" ht="14.25" customHeight="1">
      <c r="B557" s="56"/>
    </row>
    <row r="558" ht="14.25" customHeight="1">
      <c r="B558" s="56"/>
    </row>
    <row r="559" ht="14.25" customHeight="1">
      <c r="B559" s="56"/>
    </row>
    <row r="560" ht="14.25" customHeight="1">
      <c r="B560" s="56"/>
    </row>
    <row r="561" ht="14.25" customHeight="1">
      <c r="B561" s="56"/>
    </row>
    <row r="562" ht="14.25" customHeight="1">
      <c r="B562" s="56"/>
    </row>
    <row r="563" ht="14.25" customHeight="1">
      <c r="B563" s="56"/>
    </row>
    <row r="564" ht="14.25" customHeight="1">
      <c r="B564" s="56"/>
    </row>
    <row r="565" ht="14.25" customHeight="1">
      <c r="B565" s="56"/>
    </row>
    <row r="566" ht="14.25" customHeight="1">
      <c r="B566" s="56"/>
    </row>
    <row r="567" ht="14.25" customHeight="1">
      <c r="B567" s="56"/>
    </row>
    <row r="568" ht="14.25" customHeight="1">
      <c r="B568" s="56"/>
    </row>
    <row r="569" ht="14.25" customHeight="1">
      <c r="B569" s="56"/>
    </row>
    <row r="570" ht="14.25" customHeight="1">
      <c r="B570" s="56"/>
    </row>
    <row r="571" ht="14.25" customHeight="1">
      <c r="B571" s="56"/>
    </row>
    <row r="572" ht="14.25" customHeight="1">
      <c r="B572" s="56"/>
    </row>
    <row r="573" ht="14.25" customHeight="1">
      <c r="B573" s="56"/>
    </row>
    <row r="574" ht="14.25" customHeight="1">
      <c r="B574" s="56"/>
    </row>
    <row r="575" ht="14.25" customHeight="1">
      <c r="B575" s="56"/>
    </row>
    <row r="576" ht="14.25" customHeight="1">
      <c r="B576" s="56"/>
    </row>
    <row r="577" ht="14.25" customHeight="1">
      <c r="B577" s="56"/>
    </row>
    <row r="578" ht="14.25" customHeight="1">
      <c r="B578" s="56"/>
    </row>
    <row r="579" ht="14.25" customHeight="1">
      <c r="B579" s="56"/>
    </row>
    <row r="580" ht="14.25" customHeight="1">
      <c r="B580" s="56"/>
    </row>
    <row r="581" ht="14.25" customHeight="1">
      <c r="B581" s="56"/>
    </row>
    <row r="582" ht="14.25" customHeight="1">
      <c r="B582" s="56"/>
    </row>
    <row r="583" ht="14.25" customHeight="1">
      <c r="B583" s="56"/>
    </row>
    <row r="584" ht="14.25" customHeight="1">
      <c r="B584" s="56"/>
    </row>
    <row r="585" ht="14.25" customHeight="1">
      <c r="B585" s="56"/>
    </row>
    <row r="586" ht="14.25" customHeight="1">
      <c r="B586" s="56"/>
    </row>
    <row r="587" ht="14.25" customHeight="1">
      <c r="B587" s="56"/>
    </row>
    <row r="588" ht="14.25" customHeight="1">
      <c r="B588" s="56"/>
    </row>
    <row r="589" ht="14.25" customHeight="1">
      <c r="B589" s="56"/>
    </row>
    <row r="590" ht="14.25" customHeight="1">
      <c r="B590" s="56"/>
    </row>
    <row r="591" ht="14.25" customHeight="1">
      <c r="B591" s="56"/>
    </row>
    <row r="592" ht="14.25" customHeight="1">
      <c r="B592" s="56"/>
    </row>
    <row r="593" ht="14.25" customHeight="1">
      <c r="B593" s="56"/>
    </row>
    <row r="594" ht="14.25" customHeight="1">
      <c r="B594" s="56"/>
    </row>
    <row r="595" ht="14.25" customHeight="1">
      <c r="B595" s="56"/>
    </row>
    <row r="596" ht="14.25" customHeight="1">
      <c r="B596" s="56"/>
    </row>
    <row r="597" ht="14.25" customHeight="1">
      <c r="B597" s="56"/>
    </row>
    <row r="598" ht="14.25" customHeight="1">
      <c r="B598" s="56"/>
    </row>
    <row r="599" ht="14.25" customHeight="1">
      <c r="B599" s="56"/>
    </row>
    <row r="600" ht="14.25" customHeight="1">
      <c r="B600" s="56"/>
    </row>
    <row r="601" ht="14.25" customHeight="1">
      <c r="B601" s="56"/>
    </row>
    <row r="602" ht="14.25" customHeight="1">
      <c r="B602" s="56"/>
    </row>
    <row r="603" ht="14.25" customHeight="1">
      <c r="B603" s="56"/>
    </row>
    <row r="604" ht="14.25" customHeight="1">
      <c r="B604" s="56"/>
    </row>
    <row r="605" ht="14.25" customHeight="1">
      <c r="B605" s="56"/>
    </row>
    <row r="606" ht="14.25" customHeight="1">
      <c r="B606" s="56"/>
    </row>
    <row r="607" ht="14.25" customHeight="1">
      <c r="B607" s="56"/>
    </row>
    <row r="608" ht="14.25" customHeight="1">
      <c r="B608" s="56"/>
    </row>
    <row r="609" ht="14.25" customHeight="1">
      <c r="B609" s="56"/>
    </row>
    <row r="610" ht="14.25" customHeight="1">
      <c r="B610" s="56"/>
    </row>
    <row r="611" ht="14.25" customHeight="1">
      <c r="B611" s="56"/>
    </row>
    <row r="612" ht="14.25" customHeight="1">
      <c r="B612" s="56"/>
    </row>
    <row r="613" ht="14.25" customHeight="1">
      <c r="B613" s="56"/>
    </row>
    <row r="614" ht="14.25" customHeight="1">
      <c r="B614" s="56"/>
    </row>
    <row r="615" ht="14.25" customHeight="1">
      <c r="B615" s="56"/>
    </row>
    <row r="616" ht="14.25" customHeight="1">
      <c r="B616" s="56"/>
    </row>
    <row r="617" ht="14.25" customHeight="1">
      <c r="B617" s="56"/>
    </row>
    <row r="618" ht="14.25" customHeight="1">
      <c r="B618" s="56"/>
    </row>
    <row r="619" ht="14.25" customHeight="1">
      <c r="B619" s="56"/>
    </row>
    <row r="620" ht="14.25" customHeight="1">
      <c r="B620" s="56"/>
    </row>
    <row r="621" ht="14.25" customHeight="1">
      <c r="B621" s="56"/>
    </row>
    <row r="622" ht="14.25" customHeight="1">
      <c r="B622" s="56"/>
    </row>
    <row r="623" ht="14.25" customHeight="1">
      <c r="B623" s="56"/>
    </row>
    <row r="624" ht="14.25" customHeight="1">
      <c r="B624" s="56"/>
    </row>
    <row r="625" ht="14.25" customHeight="1">
      <c r="B625" s="56"/>
    </row>
    <row r="626" ht="14.25" customHeight="1">
      <c r="B626" s="56"/>
    </row>
    <row r="627" ht="14.25" customHeight="1">
      <c r="B627" s="56"/>
    </row>
    <row r="628" ht="14.25" customHeight="1">
      <c r="B628" s="56"/>
    </row>
    <row r="629" ht="14.25" customHeight="1">
      <c r="B629" s="56"/>
    </row>
    <row r="630" ht="14.25" customHeight="1">
      <c r="B630" s="56"/>
    </row>
    <row r="631" ht="14.25" customHeight="1">
      <c r="B631" s="56"/>
    </row>
    <row r="632" ht="14.25" customHeight="1">
      <c r="B632" s="56"/>
    </row>
    <row r="633" ht="14.25" customHeight="1">
      <c r="B633" s="56"/>
    </row>
    <row r="634" ht="14.25" customHeight="1">
      <c r="B634" s="56"/>
    </row>
    <row r="635" ht="14.25" customHeight="1">
      <c r="B635" s="56"/>
    </row>
    <row r="636" ht="14.25" customHeight="1">
      <c r="B636" s="56"/>
    </row>
    <row r="637" ht="14.25" customHeight="1">
      <c r="B637" s="56"/>
    </row>
    <row r="638" ht="14.25" customHeight="1">
      <c r="B638" s="56"/>
    </row>
    <row r="639" ht="14.25" customHeight="1">
      <c r="B639" s="56"/>
    </row>
    <row r="640" ht="14.25" customHeight="1">
      <c r="B640" s="56"/>
    </row>
    <row r="641" ht="14.25" customHeight="1">
      <c r="B641" s="56"/>
    </row>
    <row r="642" ht="14.25" customHeight="1">
      <c r="B642" s="56"/>
    </row>
    <row r="643" ht="14.25" customHeight="1">
      <c r="B643" s="56"/>
    </row>
    <row r="644" ht="14.25" customHeight="1">
      <c r="B644" s="56"/>
    </row>
    <row r="645" ht="14.25" customHeight="1">
      <c r="B645" s="56"/>
    </row>
    <row r="646" ht="14.25" customHeight="1">
      <c r="B646" s="56"/>
    </row>
    <row r="647" ht="14.25" customHeight="1">
      <c r="B647" s="56"/>
    </row>
    <row r="648" ht="14.25" customHeight="1">
      <c r="B648" s="56"/>
    </row>
    <row r="649" ht="14.25" customHeight="1">
      <c r="B649" s="56"/>
    </row>
    <row r="650" ht="14.25" customHeight="1">
      <c r="B650" s="56"/>
    </row>
    <row r="651" ht="14.25" customHeight="1">
      <c r="B651" s="56"/>
    </row>
    <row r="652" ht="14.25" customHeight="1">
      <c r="B652" s="56"/>
    </row>
    <row r="653" ht="14.25" customHeight="1">
      <c r="B653" s="56"/>
    </row>
    <row r="654" ht="14.25" customHeight="1">
      <c r="B654" s="56"/>
    </row>
    <row r="655" ht="14.25" customHeight="1">
      <c r="B655" s="56"/>
    </row>
    <row r="656" ht="14.25" customHeight="1">
      <c r="B656" s="56"/>
    </row>
    <row r="657" ht="14.25" customHeight="1">
      <c r="B657" s="56"/>
    </row>
    <row r="658" ht="14.25" customHeight="1">
      <c r="B658" s="56"/>
    </row>
    <row r="659" ht="14.25" customHeight="1">
      <c r="B659" s="56"/>
    </row>
    <row r="660" ht="14.25" customHeight="1">
      <c r="B660" s="56"/>
    </row>
    <row r="661" ht="14.25" customHeight="1">
      <c r="B661" s="56"/>
    </row>
    <row r="662" ht="14.25" customHeight="1">
      <c r="B662" s="56"/>
    </row>
    <row r="663" ht="14.25" customHeight="1">
      <c r="B663" s="56"/>
    </row>
    <row r="664" ht="14.25" customHeight="1">
      <c r="B664" s="56"/>
    </row>
    <row r="665" ht="14.25" customHeight="1">
      <c r="B665" s="56"/>
    </row>
    <row r="666" ht="14.25" customHeight="1">
      <c r="B666" s="56"/>
    </row>
    <row r="667" ht="14.25" customHeight="1">
      <c r="B667" s="56"/>
    </row>
    <row r="668" ht="14.25" customHeight="1">
      <c r="B668" s="56"/>
    </row>
    <row r="669" ht="14.25" customHeight="1">
      <c r="B669" s="56"/>
    </row>
    <row r="670" ht="14.25" customHeight="1">
      <c r="B670" s="56"/>
    </row>
    <row r="671" ht="14.25" customHeight="1">
      <c r="B671" s="56"/>
    </row>
    <row r="672" ht="14.25" customHeight="1">
      <c r="B672" s="56"/>
    </row>
    <row r="673" ht="14.25" customHeight="1">
      <c r="B673" s="56"/>
    </row>
    <row r="674" ht="14.25" customHeight="1">
      <c r="B674" s="56"/>
    </row>
    <row r="675" ht="14.25" customHeight="1">
      <c r="B675" s="56"/>
    </row>
    <row r="676" ht="14.25" customHeight="1">
      <c r="B676" s="56"/>
    </row>
    <row r="677" ht="14.25" customHeight="1">
      <c r="B677" s="56"/>
    </row>
    <row r="678" ht="14.25" customHeight="1">
      <c r="B678" s="56"/>
    </row>
    <row r="679" ht="14.25" customHeight="1">
      <c r="B679" s="56"/>
    </row>
    <row r="680" ht="14.25" customHeight="1">
      <c r="B680" s="56"/>
    </row>
    <row r="681" ht="14.25" customHeight="1">
      <c r="B681" s="56"/>
    </row>
    <row r="682" ht="14.25" customHeight="1">
      <c r="B682" s="56"/>
    </row>
    <row r="683" ht="14.25" customHeight="1">
      <c r="B683" s="56"/>
    </row>
    <row r="684" ht="14.25" customHeight="1">
      <c r="B684" s="56"/>
    </row>
    <row r="685" ht="14.25" customHeight="1">
      <c r="B685" s="56"/>
    </row>
    <row r="686" ht="14.25" customHeight="1">
      <c r="B686" s="56"/>
    </row>
    <row r="687" ht="14.25" customHeight="1">
      <c r="B687" s="56"/>
    </row>
    <row r="688" ht="14.25" customHeight="1">
      <c r="B688" s="56"/>
    </row>
    <row r="689" ht="14.25" customHeight="1">
      <c r="B689" s="56"/>
    </row>
    <row r="690" ht="14.25" customHeight="1">
      <c r="B690" s="56"/>
    </row>
    <row r="691" ht="14.25" customHeight="1">
      <c r="B691" s="56"/>
    </row>
    <row r="692" ht="14.25" customHeight="1">
      <c r="B692" s="56"/>
    </row>
    <row r="693" ht="14.25" customHeight="1">
      <c r="B693" s="56"/>
    </row>
    <row r="694" ht="14.25" customHeight="1">
      <c r="B694" s="56"/>
    </row>
    <row r="695" ht="14.25" customHeight="1">
      <c r="B695" s="56"/>
    </row>
    <row r="696" ht="14.25" customHeight="1">
      <c r="B696" s="56"/>
    </row>
    <row r="697" ht="14.25" customHeight="1">
      <c r="B697" s="56"/>
    </row>
    <row r="698" ht="14.25" customHeight="1">
      <c r="B698" s="56"/>
    </row>
    <row r="699" ht="14.25" customHeight="1">
      <c r="B699" s="56"/>
    </row>
    <row r="700" ht="14.25" customHeight="1">
      <c r="B700" s="56"/>
    </row>
    <row r="701" ht="14.25" customHeight="1">
      <c r="B701" s="56"/>
    </row>
    <row r="702" ht="14.25" customHeight="1">
      <c r="B702" s="56"/>
    </row>
    <row r="703" ht="14.25" customHeight="1">
      <c r="B703" s="56"/>
    </row>
    <row r="704" ht="14.25" customHeight="1">
      <c r="B704" s="56"/>
    </row>
    <row r="705" ht="14.25" customHeight="1">
      <c r="B705" s="56"/>
    </row>
    <row r="706" ht="14.25" customHeight="1">
      <c r="B706" s="56"/>
    </row>
    <row r="707" ht="14.25" customHeight="1">
      <c r="B707" s="56"/>
    </row>
    <row r="708" ht="14.25" customHeight="1">
      <c r="B708" s="56"/>
    </row>
    <row r="709" ht="14.25" customHeight="1">
      <c r="B709" s="56"/>
    </row>
    <row r="710" ht="14.25" customHeight="1">
      <c r="B710" s="56"/>
    </row>
    <row r="711" ht="14.25" customHeight="1">
      <c r="B711" s="56"/>
    </row>
    <row r="712" ht="14.25" customHeight="1">
      <c r="B712" s="56"/>
    </row>
    <row r="713" ht="14.25" customHeight="1">
      <c r="B713" s="56"/>
    </row>
    <row r="714" ht="14.25" customHeight="1">
      <c r="B714" s="56"/>
    </row>
    <row r="715" ht="14.25" customHeight="1">
      <c r="B715" s="56"/>
    </row>
    <row r="716" ht="14.25" customHeight="1">
      <c r="B716" s="56"/>
    </row>
    <row r="717" ht="14.25" customHeight="1">
      <c r="B717" s="56"/>
    </row>
    <row r="718" ht="14.25" customHeight="1">
      <c r="B718" s="56"/>
    </row>
    <row r="719" ht="14.25" customHeight="1">
      <c r="B719" s="56"/>
    </row>
    <row r="720" ht="14.25" customHeight="1">
      <c r="B720" s="56"/>
    </row>
    <row r="721" ht="14.25" customHeight="1">
      <c r="B721" s="56"/>
    </row>
    <row r="722" ht="14.25" customHeight="1">
      <c r="B722" s="56"/>
    </row>
    <row r="723" ht="14.25" customHeight="1">
      <c r="B723" s="56"/>
    </row>
    <row r="724" ht="14.25" customHeight="1">
      <c r="B724" s="56"/>
    </row>
    <row r="725" ht="14.25" customHeight="1">
      <c r="B725" s="56"/>
    </row>
    <row r="726" ht="14.25" customHeight="1">
      <c r="B726" s="56"/>
    </row>
    <row r="727" ht="14.25" customHeight="1">
      <c r="B727" s="56"/>
    </row>
    <row r="728" ht="14.25" customHeight="1">
      <c r="B728" s="56"/>
    </row>
    <row r="729" ht="14.25" customHeight="1">
      <c r="B729" s="56"/>
    </row>
    <row r="730" ht="14.25" customHeight="1">
      <c r="B730" s="56"/>
    </row>
    <row r="731" ht="14.25" customHeight="1">
      <c r="B731" s="56"/>
    </row>
    <row r="732" ht="14.25" customHeight="1">
      <c r="B732" s="56"/>
    </row>
    <row r="733" ht="14.25" customHeight="1">
      <c r="B733" s="56"/>
    </row>
    <row r="734" ht="14.25" customHeight="1">
      <c r="B734" s="56"/>
    </row>
    <row r="735" ht="14.25" customHeight="1">
      <c r="B735" s="56"/>
    </row>
    <row r="736" ht="14.25" customHeight="1">
      <c r="B736" s="56"/>
    </row>
    <row r="737" ht="14.25" customHeight="1">
      <c r="B737" s="56"/>
    </row>
    <row r="738" ht="14.25" customHeight="1">
      <c r="B738" s="56"/>
    </row>
    <row r="739" ht="14.25" customHeight="1">
      <c r="B739" s="56"/>
    </row>
    <row r="740" ht="14.25" customHeight="1">
      <c r="B740" s="56"/>
    </row>
    <row r="741" ht="14.25" customHeight="1">
      <c r="B741" s="56"/>
    </row>
    <row r="742" ht="14.25" customHeight="1">
      <c r="B742" s="56"/>
    </row>
    <row r="743" ht="14.25" customHeight="1">
      <c r="B743" s="56"/>
    </row>
    <row r="744" ht="14.25" customHeight="1">
      <c r="B744" s="56"/>
    </row>
    <row r="745" ht="14.25" customHeight="1">
      <c r="B745" s="56"/>
    </row>
    <row r="746" ht="14.25" customHeight="1">
      <c r="B746" s="56"/>
    </row>
    <row r="747" ht="14.25" customHeight="1">
      <c r="B747" s="56"/>
    </row>
    <row r="748" ht="14.25" customHeight="1">
      <c r="B748" s="56"/>
    </row>
    <row r="749" ht="14.25" customHeight="1">
      <c r="B749" s="56"/>
    </row>
    <row r="750" ht="14.25" customHeight="1">
      <c r="B750" s="56"/>
    </row>
    <row r="751" ht="14.25" customHeight="1">
      <c r="B751" s="56"/>
    </row>
    <row r="752" ht="14.25" customHeight="1">
      <c r="B752" s="56"/>
    </row>
    <row r="753" ht="14.25" customHeight="1">
      <c r="B753" s="56"/>
    </row>
    <row r="754" ht="14.25" customHeight="1">
      <c r="B754" s="56"/>
    </row>
    <row r="755" ht="14.25" customHeight="1">
      <c r="B755" s="56"/>
    </row>
    <row r="756" ht="14.25" customHeight="1">
      <c r="B756" s="56"/>
    </row>
    <row r="757" ht="14.25" customHeight="1">
      <c r="B757" s="56"/>
    </row>
    <row r="758" ht="14.25" customHeight="1">
      <c r="B758" s="56"/>
    </row>
    <row r="759" ht="14.25" customHeight="1">
      <c r="B759" s="56"/>
    </row>
    <row r="760" ht="14.25" customHeight="1">
      <c r="B760" s="56"/>
    </row>
    <row r="761" ht="14.25" customHeight="1">
      <c r="B761" s="56"/>
    </row>
    <row r="762" ht="14.25" customHeight="1">
      <c r="B762" s="56"/>
    </row>
    <row r="763" ht="14.25" customHeight="1">
      <c r="B763" s="56"/>
    </row>
    <row r="764" ht="14.25" customHeight="1">
      <c r="B764" s="56"/>
    </row>
    <row r="765" ht="14.25" customHeight="1">
      <c r="B765" s="56"/>
    </row>
    <row r="766" ht="14.25" customHeight="1">
      <c r="B766" s="56"/>
    </row>
    <row r="767" ht="14.25" customHeight="1">
      <c r="B767" s="56"/>
    </row>
    <row r="768" ht="14.25" customHeight="1">
      <c r="B768" s="56"/>
    </row>
    <row r="769" ht="14.25" customHeight="1">
      <c r="B769" s="56"/>
    </row>
    <row r="770" ht="14.25" customHeight="1">
      <c r="B770" s="56"/>
    </row>
    <row r="771" ht="14.25" customHeight="1">
      <c r="B771" s="56"/>
    </row>
    <row r="772" ht="14.25" customHeight="1">
      <c r="B772" s="56"/>
    </row>
    <row r="773" ht="14.25" customHeight="1">
      <c r="B773" s="56"/>
    </row>
    <row r="774" ht="14.25" customHeight="1">
      <c r="B774" s="56"/>
    </row>
    <row r="775" ht="14.25" customHeight="1">
      <c r="B775" s="56"/>
    </row>
    <row r="776" ht="14.25" customHeight="1">
      <c r="B776" s="56"/>
    </row>
    <row r="777" ht="14.25" customHeight="1">
      <c r="B777" s="56"/>
    </row>
    <row r="778" ht="14.25" customHeight="1">
      <c r="B778" s="56"/>
    </row>
    <row r="779" ht="14.25" customHeight="1">
      <c r="B779" s="56"/>
    </row>
    <row r="780" ht="14.25" customHeight="1">
      <c r="B780" s="56"/>
    </row>
    <row r="781" ht="14.25" customHeight="1">
      <c r="B781" s="56"/>
    </row>
    <row r="782" ht="14.25" customHeight="1">
      <c r="B782" s="56"/>
    </row>
    <row r="783" ht="14.25" customHeight="1">
      <c r="B783" s="56"/>
    </row>
    <row r="784" ht="14.25" customHeight="1">
      <c r="B784" s="56"/>
    </row>
    <row r="785" ht="14.25" customHeight="1">
      <c r="B785" s="56"/>
    </row>
    <row r="786" ht="14.25" customHeight="1">
      <c r="B786" s="56"/>
    </row>
    <row r="787" ht="14.25" customHeight="1">
      <c r="B787" s="56"/>
    </row>
    <row r="788" ht="14.25" customHeight="1">
      <c r="B788" s="56"/>
    </row>
    <row r="789" ht="14.25" customHeight="1">
      <c r="B789" s="56"/>
    </row>
    <row r="790" ht="14.25" customHeight="1">
      <c r="B790" s="56"/>
    </row>
    <row r="791" ht="14.25" customHeight="1">
      <c r="B791" s="56"/>
    </row>
    <row r="792" ht="14.25" customHeight="1">
      <c r="B792" s="56"/>
    </row>
    <row r="793" ht="14.25" customHeight="1">
      <c r="B793" s="56"/>
    </row>
    <row r="794" ht="14.25" customHeight="1">
      <c r="B794" s="56"/>
    </row>
    <row r="795" ht="14.25" customHeight="1">
      <c r="B795" s="56"/>
    </row>
    <row r="796" ht="14.25" customHeight="1">
      <c r="B796" s="56"/>
    </row>
    <row r="797" ht="14.25" customHeight="1">
      <c r="B797" s="56"/>
    </row>
    <row r="798" ht="14.25" customHeight="1">
      <c r="B798" s="56"/>
    </row>
    <row r="799" ht="14.25" customHeight="1">
      <c r="B799" s="56"/>
    </row>
    <row r="800" ht="14.25" customHeight="1">
      <c r="B800" s="56"/>
    </row>
    <row r="801" ht="14.25" customHeight="1">
      <c r="B801" s="56"/>
    </row>
    <row r="802" ht="14.25" customHeight="1">
      <c r="B802" s="56"/>
    </row>
    <row r="803" ht="14.25" customHeight="1">
      <c r="B803" s="56"/>
    </row>
    <row r="804" ht="14.25" customHeight="1">
      <c r="B804" s="56"/>
    </row>
    <row r="805" ht="14.25" customHeight="1">
      <c r="B805" s="56"/>
    </row>
    <row r="806" ht="14.25" customHeight="1">
      <c r="B806" s="56"/>
    </row>
    <row r="807" ht="14.25" customHeight="1">
      <c r="B807" s="56"/>
    </row>
    <row r="808" ht="14.25" customHeight="1">
      <c r="B808" s="56"/>
    </row>
    <row r="809" ht="14.25" customHeight="1">
      <c r="B809" s="56"/>
    </row>
    <row r="810" ht="14.25" customHeight="1">
      <c r="B810" s="56"/>
    </row>
    <row r="811" ht="14.25" customHeight="1">
      <c r="B811" s="56"/>
    </row>
    <row r="812" ht="14.25" customHeight="1">
      <c r="B812" s="56"/>
    </row>
    <row r="813" ht="14.25" customHeight="1">
      <c r="B813" s="56"/>
    </row>
    <row r="814" ht="14.25" customHeight="1">
      <c r="B814" s="56"/>
    </row>
    <row r="815" ht="14.25" customHeight="1">
      <c r="B815" s="56"/>
    </row>
    <row r="816" ht="14.25" customHeight="1">
      <c r="B816" s="56"/>
    </row>
    <row r="817" ht="14.25" customHeight="1">
      <c r="B817" s="56"/>
    </row>
    <row r="818" ht="14.25" customHeight="1">
      <c r="B818" s="56"/>
    </row>
    <row r="819" ht="14.25" customHeight="1">
      <c r="B819" s="56"/>
    </row>
    <row r="820" ht="14.25" customHeight="1">
      <c r="B820" s="56"/>
    </row>
    <row r="821" ht="14.25" customHeight="1">
      <c r="B821" s="56"/>
    </row>
    <row r="822" ht="14.25" customHeight="1">
      <c r="B822" s="56"/>
    </row>
    <row r="823" ht="14.25" customHeight="1">
      <c r="B823" s="56"/>
    </row>
    <row r="824" ht="14.25" customHeight="1">
      <c r="B824" s="56"/>
    </row>
    <row r="825" ht="14.25" customHeight="1">
      <c r="B825" s="56"/>
    </row>
    <row r="826" ht="14.25" customHeight="1">
      <c r="B826" s="56"/>
    </row>
    <row r="827" ht="14.25" customHeight="1">
      <c r="B827" s="56"/>
    </row>
    <row r="828" ht="14.25" customHeight="1">
      <c r="B828" s="56"/>
    </row>
    <row r="829" ht="14.25" customHeight="1">
      <c r="B829" s="56"/>
    </row>
    <row r="830" ht="14.25" customHeight="1">
      <c r="B830" s="56"/>
    </row>
    <row r="831" ht="14.25" customHeight="1">
      <c r="B831" s="56"/>
    </row>
    <row r="832" ht="14.25" customHeight="1">
      <c r="B832" s="56"/>
    </row>
    <row r="833" ht="14.25" customHeight="1">
      <c r="B833" s="56"/>
    </row>
    <row r="834" ht="14.25" customHeight="1">
      <c r="B834" s="56"/>
    </row>
    <row r="835" ht="14.25" customHeight="1">
      <c r="B835" s="56"/>
    </row>
    <row r="836" ht="14.25" customHeight="1">
      <c r="B836" s="56"/>
    </row>
    <row r="837" ht="14.25" customHeight="1">
      <c r="B837" s="56"/>
    </row>
    <row r="838" ht="14.25" customHeight="1">
      <c r="B838" s="56"/>
    </row>
    <row r="839" ht="14.25" customHeight="1">
      <c r="B839" s="56"/>
    </row>
    <row r="840" ht="14.25" customHeight="1">
      <c r="B840" s="56"/>
    </row>
    <row r="841" ht="14.25" customHeight="1">
      <c r="B841" s="56"/>
    </row>
    <row r="842" ht="14.25" customHeight="1">
      <c r="B842" s="56"/>
    </row>
    <row r="843" ht="14.25" customHeight="1">
      <c r="B843" s="56"/>
    </row>
    <row r="844" ht="14.25" customHeight="1">
      <c r="B844" s="56"/>
    </row>
    <row r="845" ht="14.25" customHeight="1">
      <c r="B845" s="56"/>
    </row>
    <row r="846" ht="14.25" customHeight="1">
      <c r="B846" s="56"/>
    </row>
    <row r="847" ht="14.25" customHeight="1">
      <c r="B847" s="56"/>
    </row>
    <row r="848" ht="14.25" customHeight="1">
      <c r="B848" s="56"/>
    </row>
    <row r="849" ht="14.25" customHeight="1">
      <c r="B849" s="56"/>
    </row>
    <row r="850" ht="14.25" customHeight="1">
      <c r="B850" s="56"/>
    </row>
    <row r="851" ht="14.25" customHeight="1">
      <c r="B851" s="56"/>
    </row>
    <row r="852" ht="14.25" customHeight="1">
      <c r="B852" s="56"/>
    </row>
    <row r="853" ht="14.25" customHeight="1">
      <c r="B853" s="56"/>
    </row>
    <row r="854" ht="14.25" customHeight="1">
      <c r="B854" s="56"/>
    </row>
    <row r="855" ht="14.25" customHeight="1">
      <c r="B855" s="56"/>
    </row>
    <row r="856" ht="14.25" customHeight="1">
      <c r="B856" s="56"/>
    </row>
    <row r="857" ht="14.25" customHeight="1">
      <c r="B857" s="56"/>
    </row>
    <row r="858" ht="14.25" customHeight="1">
      <c r="B858" s="56"/>
    </row>
    <row r="859" ht="14.25" customHeight="1">
      <c r="B859" s="56"/>
    </row>
    <row r="860" ht="14.25" customHeight="1">
      <c r="B860" s="56"/>
    </row>
    <row r="861" ht="14.25" customHeight="1">
      <c r="B861" s="56"/>
    </row>
    <row r="862" ht="14.25" customHeight="1">
      <c r="B862" s="56"/>
    </row>
    <row r="863" ht="14.25" customHeight="1">
      <c r="B863" s="56"/>
    </row>
    <row r="864" ht="14.25" customHeight="1">
      <c r="B864" s="56"/>
    </row>
    <row r="865" ht="14.25" customHeight="1">
      <c r="B865" s="56"/>
    </row>
    <row r="866" ht="14.25" customHeight="1">
      <c r="B866" s="56"/>
    </row>
    <row r="867" ht="14.25" customHeight="1">
      <c r="B867" s="56"/>
    </row>
    <row r="868" ht="14.25" customHeight="1">
      <c r="B868" s="56"/>
    </row>
    <row r="869" ht="14.25" customHeight="1">
      <c r="B869" s="56"/>
    </row>
    <row r="870" ht="14.25" customHeight="1">
      <c r="B870" s="56"/>
    </row>
    <row r="871" ht="14.25" customHeight="1">
      <c r="B871" s="56"/>
    </row>
    <row r="872" ht="14.25" customHeight="1">
      <c r="B872" s="56"/>
    </row>
    <row r="873" ht="14.25" customHeight="1">
      <c r="B873" s="56"/>
    </row>
    <row r="874" ht="14.25" customHeight="1">
      <c r="B874" s="56"/>
    </row>
    <row r="875" ht="14.25" customHeight="1">
      <c r="B875" s="56"/>
    </row>
    <row r="876" ht="14.25" customHeight="1">
      <c r="B876" s="56"/>
    </row>
    <row r="877" ht="14.25" customHeight="1">
      <c r="B877" s="56"/>
    </row>
    <row r="878" ht="14.25" customHeight="1">
      <c r="B878" s="56"/>
    </row>
    <row r="879" ht="14.25" customHeight="1">
      <c r="B879" s="56"/>
    </row>
    <row r="880" ht="14.25" customHeight="1">
      <c r="B880" s="56"/>
    </row>
    <row r="881" ht="14.25" customHeight="1">
      <c r="B881" s="56"/>
    </row>
    <row r="882" ht="14.25" customHeight="1">
      <c r="B882" s="56"/>
    </row>
    <row r="883" ht="14.25" customHeight="1">
      <c r="B883" s="56"/>
    </row>
    <row r="884" ht="14.25" customHeight="1">
      <c r="B884" s="56"/>
    </row>
    <row r="885" ht="14.25" customHeight="1">
      <c r="B885" s="56"/>
    </row>
    <row r="886" ht="14.25" customHeight="1">
      <c r="B886" s="56"/>
    </row>
    <row r="887" ht="14.25" customHeight="1">
      <c r="B887" s="56"/>
    </row>
    <row r="888" ht="14.25" customHeight="1">
      <c r="B888" s="56"/>
    </row>
    <row r="889" ht="14.25" customHeight="1">
      <c r="B889" s="56"/>
    </row>
    <row r="890" ht="14.25" customHeight="1">
      <c r="B890" s="56"/>
    </row>
    <row r="891" ht="14.25" customHeight="1">
      <c r="B891" s="56"/>
    </row>
    <row r="892" ht="14.25" customHeight="1">
      <c r="B892" s="56"/>
    </row>
    <row r="893" ht="14.25" customHeight="1">
      <c r="B893" s="56"/>
    </row>
    <row r="894" ht="14.25" customHeight="1">
      <c r="B894" s="56"/>
    </row>
    <row r="895" ht="14.25" customHeight="1">
      <c r="B895" s="56"/>
    </row>
    <row r="896" ht="14.25" customHeight="1">
      <c r="B896" s="56"/>
    </row>
    <row r="897" ht="14.25" customHeight="1">
      <c r="B897" s="56"/>
    </row>
    <row r="898" ht="14.25" customHeight="1">
      <c r="B898" s="56"/>
    </row>
    <row r="899" ht="14.25" customHeight="1">
      <c r="B899" s="56"/>
    </row>
    <row r="900" ht="14.25" customHeight="1">
      <c r="B900" s="56"/>
    </row>
    <row r="901" ht="14.25" customHeight="1">
      <c r="B901" s="56"/>
    </row>
    <row r="902" ht="14.25" customHeight="1">
      <c r="B902" s="56"/>
    </row>
    <row r="903" ht="14.25" customHeight="1">
      <c r="B903" s="56"/>
    </row>
    <row r="904" ht="14.25" customHeight="1">
      <c r="B904" s="56"/>
    </row>
    <row r="905" ht="14.25" customHeight="1">
      <c r="B905" s="56"/>
    </row>
    <row r="906" ht="14.25" customHeight="1">
      <c r="B906" s="56"/>
    </row>
    <row r="907" ht="14.25" customHeight="1">
      <c r="B907" s="56"/>
    </row>
    <row r="908" ht="14.25" customHeight="1">
      <c r="B908" s="56"/>
    </row>
    <row r="909" ht="14.25" customHeight="1">
      <c r="B909" s="56"/>
    </row>
    <row r="910" ht="14.25" customHeight="1">
      <c r="B910" s="56"/>
    </row>
    <row r="911" ht="14.25" customHeight="1">
      <c r="B911" s="56"/>
    </row>
    <row r="912" ht="14.25" customHeight="1">
      <c r="B912" s="56"/>
    </row>
    <row r="913" ht="14.25" customHeight="1">
      <c r="B913" s="56"/>
    </row>
    <row r="914" ht="14.25" customHeight="1">
      <c r="B914" s="56"/>
    </row>
    <row r="915" ht="14.25" customHeight="1">
      <c r="B915" s="56"/>
    </row>
    <row r="916" ht="14.25" customHeight="1">
      <c r="B916" s="56"/>
    </row>
    <row r="917" ht="14.25" customHeight="1">
      <c r="B917" s="56"/>
    </row>
    <row r="918" ht="14.25" customHeight="1">
      <c r="B918" s="56"/>
    </row>
    <row r="919" ht="14.25" customHeight="1">
      <c r="B919" s="56"/>
    </row>
    <row r="920" ht="14.25" customHeight="1">
      <c r="B920" s="56"/>
    </row>
    <row r="921" ht="14.25" customHeight="1">
      <c r="B921" s="56"/>
    </row>
    <row r="922" ht="14.25" customHeight="1">
      <c r="B922" s="56"/>
    </row>
    <row r="923" ht="14.25" customHeight="1">
      <c r="B923" s="56"/>
    </row>
    <row r="924" ht="14.25" customHeight="1">
      <c r="B924" s="56"/>
    </row>
    <row r="925" ht="14.25" customHeight="1">
      <c r="B925" s="56"/>
    </row>
    <row r="926" ht="14.25" customHeight="1">
      <c r="B926" s="56"/>
    </row>
    <row r="927" ht="14.25" customHeight="1">
      <c r="B927" s="56"/>
    </row>
    <row r="928" ht="14.25" customHeight="1">
      <c r="B928" s="56"/>
    </row>
    <row r="929" ht="14.25" customHeight="1">
      <c r="B929" s="56"/>
    </row>
    <row r="930" ht="14.25" customHeight="1">
      <c r="B930" s="56"/>
    </row>
    <row r="931" ht="14.25" customHeight="1">
      <c r="B931" s="56"/>
    </row>
    <row r="932" ht="14.25" customHeight="1">
      <c r="B932" s="56"/>
    </row>
    <row r="933" ht="14.25" customHeight="1">
      <c r="B933" s="56"/>
    </row>
    <row r="934" ht="14.25" customHeight="1">
      <c r="B934" s="56"/>
    </row>
    <row r="935" ht="14.25" customHeight="1">
      <c r="B935" s="56"/>
    </row>
    <row r="936" ht="14.25" customHeight="1">
      <c r="B936" s="56"/>
    </row>
    <row r="937" ht="14.25" customHeight="1">
      <c r="B937" s="56"/>
    </row>
    <row r="938" ht="14.25" customHeight="1">
      <c r="B938" s="56"/>
    </row>
    <row r="939" ht="14.25" customHeight="1">
      <c r="B939" s="56"/>
    </row>
    <row r="940" ht="14.25" customHeight="1">
      <c r="B940" s="56"/>
    </row>
    <row r="941" ht="14.25" customHeight="1">
      <c r="B941" s="56"/>
    </row>
    <row r="942" ht="14.25" customHeight="1">
      <c r="B942" s="56"/>
    </row>
    <row r="943" ht="14.25" customHeight="1">
      <c r="B943" s="56"/>
    </row>
    <row r="944" ht="14.25" customHeight="1">
      <c r="B944" s="56"/>
    </row>
    <row r="945" ht="14.25" customHeight="1">
      <c r="B945" s="56"/>
    </row>
    <row r="946" ht="14.25" customHeight="1">
      <c r="B946" s="56"/>
    </row>
    <row r="947" ht="14.25" customHeight="1">
      <c r="B947" s="56"/>
    </row>
    <row r="948" ht="14.25" customHeight="1">
      <c r="B948" s="56"/>
    </row>
    <row r="949" ht="14.25" customHeight="1">
      <c r="B949" s="56"/>
    </row>
    <row r="950" ht="14.25" customHeight="1">
      <c r="B950" s="56"/>
    </row>
    <row r="951" ht="14.25" customHeight="1">
      <c r="B951" s="56"/>
    </row>
    <row r="952" ht="14.25" customHeight="1">
      <c r="B952" s="56"/>
    </row>
    <row r="953" ht="14.25" customHeight="1">
      <c r="B953" s="56"/>
    </row>
    <row r="954" ht="14.25" customHeight="1">
      <c r="B954" s="56"/>
    </row>
    <row r="955" ht="14.25" customHeight="1">
      <c r="B955" s="56"/>
    </row>
    <row r="956" ht="14.25" customHeight="1">
      <c r="B956" s="56"/>
    </row>
    <row r="957" ht="14.25" customHeight="1">
      <c r="B957" s="56"/>
    </row>
    <row r="958" ht="14.25" customHeight="1">
      <c r="B958" s="56"/>
    </row>
    <row r="959" ht="14.25" customHeight="1">
      <c r="B959" s="56"/>
    </row>
    <row r="960" ht="14.25" customHeight="1">
      <c r="B960" s="56"/>
    </row>
    <row r="961" ht="14.25" customHeight="1">
      <c r="B961" s="56"/>
    </row>
    <row r="962" ht="14.25" customHeight="1">
      <c r="B962" s="56"/>
    </row>
    <row r="963" ht="14.25" customHeight="1">
      <c r="B963" s="56"/>
    </row>
    <row r="964" ht="14.25" customHeight="1">
      <c r="B964" s="56"/>
    </row>
    <row r="965" ht="14.25" customHeight="1">
      <c r="B965" s="56"/>
    </row>
    <row r="966" ht="14.25" customHeight="1">
      <c r="B966" s="56"/>
    </row>
    <row r="967" ht="14.25" customHeight="1">
      <c r="B967" s="56"/>
    </row>
    <row r="968" ht="14.25" customHeight="1">
      <c r="B968" s="56"/>
    </row>
    <row r="969" ht="14.25" customHeight="1">
      <c r="B969" s="56"/>
    </row>
    <row r="970" ht="14.25" customHeight="1">
      <c r="B970" s="56"/>
    </row>
    <row r="971" ht="14.25" customHeight="1">
      <c r="B971" s="56"/>
    </row>
    <row r="972" ht="14.25" customHeight="1">
      <c r="B972" s="56"/>
    </row>
    <row r="973" ht="14.25" customHeight="1">
      <c r="B973" s="56"/>
    </row>
    <row r="974" ht="14.25" customHeight="1">
      <c r="B974" s="56"/>
    </row>
    <row r="975" ht="14.25" customHeight="1">
      <c r="B975" s="56"/>
    </row>
    <row r="976" ht="14.25" customHeight="1">
      <c r="B976" s="56"/>
    </row>
    <row r="977" ht="14.25" customHeight="1">
      <c r="B977" s="56"/>
    </row>
    <row r="978" ht="14.25" customHeight="1">
      <c r="B978" s="56"/>
    </row>
    <row r="979" ht="14.25" customHeight="1">
      <c r="B979" s="56"/>
    </row>
    <row r="980" ht="14.25" customHeight="1">
      <c r="B980" s="56"/>
    </row>
    <row r="981" ht="14.25" customHeight="1">
      <c r="B981" s="56"/>
    </row>
    <row r="982" ht="14.25" customHeight="1">
      <c r="B982" s="56"/>
    </row>
    <row r="983" ht="14.25" customHeight="1">
      <c r="B983" s="56"/>
    </row>
    <row r="984" ht="14.25" customHeight="1">
      <c r="B984" s="56"/>
    </row>
    <row r="985" ht="14.25" customHeight="1">
      <c r="B985" s="56"/>
    </row>
    <row r="986" ht="14.25" customHeight="1">
      <c r="B986" s="56"/>
    </row>
    <row r="987" ht="14.25" customHeight="1">
      <c r="B987" s="56"/>
    </row>
    <row r="988" ht="14.25" customHeight="1">
      <c r="B988" s="56"/>
    </row>
    <row r="989" ht="14.25" customHeight="1">
      <c r="B989" s="56"/>
    </row>
    <row r="990" ht="14.25" customHeight="1">
      <c r="B990" s="56"/>
    </row>
    <row r="991" ht="14.25" customHeight="1">
      <c r="B991" s="56"/>
    </row>
    <row r="992" ht="14.25" customHeight="1">
      <c r="B992" s="56"/>
    </row>
    <row r="993" ht="14.25" customHeight="1">
      <c r="B993" s="56"/>
    </row>
    <row r="994" ht="14.25" customHeight="1">
      <c r="B994" s="56"/>
    </row>
    <row r="995" ht="14.25" customHeight="1">
      <c r="B995" s="56"/>
    </row>
    <row r="996" ht="14.25" customHeight="1">
      <c r="B996" s="56"/>
    </row>
    <row r="997" ht="14.25" customHeight="1">
      <c r="B997" s="56"/>
    </row>
    <row r="998" ht="14.25" customHeight="1">
      <c r="B998" s="56"/>
    </row>
    <row r="999" ht="14.25" customHeight="1">
      <c r="B999" s="56"/>
    </row>
    <row r="1000" ht="14.25" customHeight="1">
      <c r="B1000" s="56"/>
    </row>
  </sheetData>
  <mergeCells count="41">
    <mergeCell ref="A1:I1"/>
    <mergeCell ref="A2:I2"/>
    <mergeCell ref="A3:I3"/>
    <mergeCell ref="A4:C4"/>
    <mergeCell ref="D4:F4"/>
    <mergeCell ref="G4:I4"/>
    <mergeCell ref="A5:C5"/>
    <mergeCell ref="H12:H13"/>
    <mergeCell ref="I12:I13"/>
    <mergeCell ref="H76:I79"/>
    <mergeCell ref="H80:I85"/>
    <mergeCell ref="D5:I5"/>
    <mergeCell ref="A6:I6"/>
    <mergeCell ref="A7:I7"/>
    <mergeCell ref="A8:I8"/>
    <mergeCell ref="A9:I9"/>
    <mergeCell ref="A10:I10"/>
    <mergeCell ref="A11:I11"/>
    <mergeCell ref="A12:A16"/>
    <mergeCell ref="B12:B16"/>
    <mergeCell ref="A76:C76"/>
    <mergeCell ref="A77:C77"/>
    <mergeCell ref="A78:C78"/>
    <mergeCell ref="A79:C79"/>
    <mergeCell ref="A80:B80"/>
    <mergeCell ref="A86:C88"/>
    <mergeCell ref="D86:E86"/>
    <mergeCell ref="D87:E87"/>
    <mergeCell ref="D88:E88"/>
    <mergeCell ref="F87:I87"/>
    <mergeCell ref="F88:I88"/>
    <mergeCell ref="A89:I89"/>
    <mergeCell ref="A99:I99"/>
    <mergeCell ref="A100:I100"/>
    <mergeCell ref="D80:G80"/>
    <mergeCell ref="D81:G81"/>
    <mergeCell ref="D82:G82"/>
    <mergeCell ref="D83:G83"/>
    <mergeCell ref="D84:G84"/>
    <mergeCell ref="D85:G85"/>
    <mergeCell ref="F86:I86"/>
  </mergeCells>
  <printOptions horizontalCentered="1"/>
  <pageMargins bottom="0.433070866141732" footer="0.0" header="0.0" left="0.47244094488189" right="0.236220472440945" top="0.669291338582677"/>
  <pageSetup paperSize="9" scale="60" orientation="portrait"/>
  <drawing r:id="rId1"/>
  <legacyDrawing r:id="rId2"/>
  <oleObjects>
    <oleObject progId="Equation.DSMT4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86"/>
    <col customWidth="1" min="2" max="2" width="7.86"/>
    <col customWidth="1" min="3" max="3" width="8.0"/>
    <col customWidth="1" min="4" max="4" width="7.43"/>
    <col customWidth="1" min="5" max="5" width="9.0"/>
    <col customWidth="1" min="6" max="6" width="8.57"/>
    <col customWidth="1" min="7" max="7" width="8.29"/>
    <col customWidth="1" min="8" max="9" width="8.14"/>
    <col customWidth="1" min="10" max="10" width="7.43"/>
    <col customWidth="1" min="11" max="11" width="7.0"/>
    <col customWidth="1" min="12" max="26" width="8.71"/>
  </cols>
  <sheetData>
    <row r="1" ht="14.2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90"/>
    </row>
    <row r="2" ht="14.25" customHeight="1">
      <c r="A2" s="91" t="s">
        <v>188</v>
      </c>
      <c r="B2" s="89"/>
      <c r="C2" s="89"/>
      <c r="D2" s="89"/>
      <c r="E2" s="89"/>
      <c r="F2" s="89"/>
      <c r="G2" s="89"/>
      <c r="H2" s="89"/>
      <c r="I2" s="89"/>
      <c r="J2" s="89"/>
      <c r="K2" s="90"/>
    </row>
    <row r="3" ht="14.25" customHeight="1">
      <c r="A3" s="92" t="s">
        <v>189</v>
      </c>
      <c r="B3" s="89"/>
      <c r="C3" s="89"/>
      <c r="D3" s="89"/>
      <c r="E3" s="89"/>
      <c r="F3" s="89"/>
      <c r="G3" s="89"/>
      <c r="H3" s="89"/>
      <c r="I3" s="89"/>
      <c r="J3" s="89"/>
      <c r="K3" s="90"/>
    </row>
    <row r="4" ht="14.25" customHeight="1">
      <c r="A4" s="93" t="s">
        <v>190</v>
      </c>
      <c r="B4" s="7"/>
      <c r="C4" s="7"/>
      <c r="D4" s="7"/>
      <c r="E4" s="7"/>
      <c r="F4" s="7"/>
      <c r="G4" s="7"/>
      <c r="H4" s="7"/>
      <c r="I4" s="7"/>
      <c r="J4" s="7"/>
      <c r="K4" s="62"/>
    </row>
    <row r="5" ht="15.0" customHeight="1">
      <c r="A5" s="94" t="s">
        <v>191</v>
      </c>
      <c r="B5" s="95" t="s">
        <v>192</v>
      </c>
      <c r="C5" s="2"/>
      <c r="D5" s="2"/>
      <c r="E5" s="2"/>
      <c r="F5" s="2"/>
      <c r="G5" s="2"/>
      <c r="H5" s="2"/>
      <c r="I5" s="2"/>
      <c r="J5" s="2"/>
      <c r="K5" s="3"/>
    </row>
    <row r="6" ht="14.25" customHeight="1">
      <c r="A6" s="96" t="s">
        <v>193</v>
      </c>
      <c r="B6" s="95" t="s">
        <v>194</v>
      </c>
      <c r="C6" s="2"/>
      <c r="D6" s="2"/>
      <c r="E6" s="2"/>
      <c r="F6" s="2"/>
      <c r="G6" s="2"/>
      <c r="H6" s="2"/>
      <c r="I6" s="2"/>
      <c r="J6" s="2"/>
      <c r="K6" s="3"/>
    </row>
    <row r="7" ht="14.25" customHeight="1">
      <c r="A7" s="96" t="s">
        <v>195</v>
      </c>
      <c r="B7" s="95" t="s">
        <v>196</v>
      </c>
      <c r="C7" s="2"/>
      <c r="D7" s="2"/>
      <c r="E7" s="2"/>
      <c r="F7" s="2"/>
      <c r="G7" s="2"/>
      <c r="H7" s="2"/>
      <c r="I7" s="2"/>
      <c r="J7" s="2"/>
      <c r="K7" s="3"/>
    </row>
    <row r="8" ht="25.5" customHeight="1">
      <c r="A8" s="96" t="s">
        <v>197</v>
      </c>
      <c r="B8" s="95" t="s">
        <v>198</v>
      </c>
      <c r="C8" s="2"/>
      <c r="D8" s="2"/>
      <c r="E8" s="2"/>
      <c r="F8" s="2"/>
      <c r="G8" s="2"/>
      <c r="H8" s="2"/>
      <c r="I8" s="2"/>
      <c r="J8" s="2"/>
      <c r="K8" s="3"/>
    </row>
    <row r="9" ht="15.75" customHeight="1">
      <c r="A9" s="96" t="s">
        <v>199</v>
      </c>
      <c r="B9" s="95" t="s">
        <v>200</v>
      </c>
      <c r="C9" s="2"/>
      <c r="D9" s="2"/>
      <c r="E9" s="2"/>
      <c r="F9" s="2"/>
      <c r="G9" s="2"/>
      <c r="H9" s="2"/>
      <c r="I9" s="2"/>
      <c r="J9" s="2"/>
      <c r="K9" s="3"/>
    </row>
    <row r="10" ht="14.25" customHeight="1">
      <c r="A10" s="97"/>
      <c r="B10" s="98" t="s">
        <v>201</v>
      </c>
      <c r="C10" s="2"/>
      <c r="D10" s="2"/>
      <c r="E10" s="3"/>
      <c r="F10" s="99" t="s">
        <v>202</v>
      </c>
      <c r="G10" s="2"/>
      <c r="H10" s="2"/>
      <c r="I10" s="2"/>
      <c r="J10" s="3"/>
      <c r="K10" s="100"/>
    </row>
    <row r="11" ht="14.25" customHeight="1">
      <c r="A11" s="101" t="s">
        <v>203</v>
      </c>
      <c r="B11" s="86" t="s">
        <v>30</v>
      </c>
      <c r="C11" s="3"/>
      <c r="D11" s="86" t="s">
        <v>31</v>
      </c>
      <c r="E11" s="3"/>
      <c r="F11" s="86" t="s">
        <v>162</v>
      </c>
      <c r="G11" s="3"/>
      <c r="H11" s="86" t="s">
        <v>163</v>
      </c>
      <c r="I11" s="3"/>
      <c r="J11" s="86" t="s">
        <v>164</v>
      </c>
      <c r="K11" s="3"/>
    </row>
    <row r="12" ht="14.25" customHeight="1">
      <c r="A12" s="101"/>
      <c r="B12" s="102" t="s">
        <v>204</v>
      </c>
      <c r="C12" s="102" t="s">
        <v>205</v>
      </c>
      <c r="D12" s="102" t="s">
        <v>204</v>
      </c>
      <c r="E12" s="102" t="s">
        <v>205</v>
      </c>
      <c r="F12" s="102" t="s">
        <v>204</v>
      </c>
      <c r="G12" s="102" t="s">
        <v>205</v>
      </c>
      <c r="H12" s="103" t="s">
        <v>204</v>
      </c>
      <c r="I12" s="102" t="s">
        <v>205</v>
      </c>
      <c r="J12" s="102" t="s">
        <v>204</v>
      </c>
      <c r="K12" s="102" t="s">
        <v>205</v>
      </c>
    </row>
    <row r="13" ht="14.25" customHeight="1">
      <c r="A13" s="104" t="s">
        <v>206</v>
      </c>
      <c r="B13" s="100">
        <v>48.18</v>
      </c>
      <c r="C13" s="105">
        <v>1.0</v>
      </c>
      <c r="D13" s="100">
        <v>29.38</v>
      </c>
      <c r="E13" s="105">
        <v>1.0</v>
      </c>
      <c r="F13" s="100">
        <v>52.88</v>
      </c>
      <c r="G13" s="100">
        <v>2.0</v>
      </c>
      <c r="H13" s="100">
        <v>51.69</v>
      </c>
      <c r="I13" s="105">
        <v>2.0</v>
      </c>
      <c r="J13" s="100">
        <v>83.05</v>
      </c>
      <c r="K13" s="100">
        <v>3.0</v>
      </c>
    </row>
    <row r="14" ht="33.75" customHeight="1">
      <c r="A14" s="104" t="s">
        <v>207</v>
      </c>
      <c r="B14" s="100">
        <f>AVERAGE(B13)</f>
        <v>48.18</v>
      </c>
      <c r="C14" s="105">
        <v>1.0</v>
      </c>
      <c r="D14" s="100">
        <f>AVERAGE(D13)</f>
        <v>29.38</v>
      </c>
      <c r="E14" s="105">
        <v>1.0</v>
      </c>
      <c r="F14" s="100">
        <f>AVERAGE(F13,F13)</f>
        <v>52.88</v>
      </c>
      <c r="G14" s="100">
        <v>2.0</v>
      </c>
      <c r="H14" s="100">
        <f t="shared" ref="H14:J14" si="1">AVERAGE(H13)</f>
        <v>51.69</v>
      </c>
      <c r="I14" s="100">
        <f t="shared" si="1"/>
        <v>2</v>
      </c>
      <c r="J14" s="100">
        <f t="shared" si="1"/>
        <v>83.05</v>
      </c>
      <c r="K14" s="100">
        <v>3.0</v>
      </c>
    </row>
    <row r="15" ht="14.25" customHeight="1">
      <c r="A15" s="106"/>
      <c r="B15" s="7"/>
      <c r="C15" s="7"/>
      <c r="D15" s="7"/>
      <c r="E15" s="7"/>
      <c r="F15" s="7"/>
      <c r="G15" s="7"/>
      <c r="H15" s="7"/>
      <c r="I15" s="7"/>
      <c r="J15" s="62"/>
      <c r="K15" s="56"/>
    </row>
    <row r="16" ht="14.25" customHeight="1">
      <c r="A16" s="107"/>
      <c r="B16" s="108" t="s">
        <v>208</v>
      </c>
      <c r="C16" s="109"/>
      <c r="D16" s="109"/>
      <c r="E16" s="110"/>
      <c r="F16" s="111" t="s">
        <v>209</v>
      </c>
      <c r="G16" s="109"/>
      <c r="H16" s="109"/>
      <c r="I16" s="110"/>
      <c r="J16" s="112"/>
      <c r="K16" s="56"/>
    </row>
    <row r="17" ht="14.25" customHeight="1">
      <c r="A17" s="101" t="s">
        <v>203</v>
      </c>
      <c r="B17" s="86" t="s">
        <v>30</v>
      </c>
      <c r="C17" s="3"/>
      <c r="D17" s="86" t="s">
        <v>31</v>
      </c>
      <c r="E17" s="3"/>
      <c r="F17" s="86" t="s">
        <v>162</v>
      </c>
      <c r="G17" s="3"/>
      <c r="H17" s="86" t="s">
        <v>163</v>
      </c>
      <c r="I17" s="3"/>
      <c r="J17" s="86" t="s">
        <v>164</v>
      </c>
      <c r="K17" s="3"/>
    </row>
    <row r="18" ht="35.25" customHeight="1">
      <c r="A18" s="101"/>
      <c r="B18" s="102" t="s">
        <v>204</v>
      </c>
      <c r="C18" s="102" t="s">
        <v>205</v>
      </c>
      <c r="D18" s="102" t="s">
        <v>204</v>
      </c>
      <c r="E18" s="102" t="s">
        <v>205</v>
      </c>
      <c r="F18" s="102" t="s">
        <v>204</v>
      </c>
      <c r="G18" s="102" t="s">
        <v>205</v>
      </c>
      <c r="H18" s="102" t="s">
        <v>204</v>
      </c>
      <c r="I18" s="102" t="s">
        <v>205</v>
      </c>
      <c r="J18" s="102" t="s">
        <v>204</v>
      </c>
      <c r="K18" s="102" t="s">
        <v>205</v>
      </c>
    </row>
    <row r="19" ht="14.25" customHeight="1">
      <c r="A19" s="113" t="s">
        <v>206</v>
      </c>
      <c r="B19" s="100">
        <v>98.31</v>
      </c>
      <c r="C19" s="105">
        <v>3.0</v>
      </c>
      <c r="D19" s="100">
        <v>98.31</v>
      </c>
      <c r="E19" s="105">
        <v>3.0</v>
      </c>
      <c r="F19" s="100">
        <v>100.0</v>
      </c>
      <c r="G19" s="105">
        <v>3.0</v>
      </c>
      <c r="H19" s="100">
        <v>100.0</v>
      </c>
      <c r="I19" s="105">
        <v>3.0</v>
      </c>
      <c r="J19" s="100">
        <v>100.0</v>
      </c>
      <c r="K19" s="105">
        <v>3.0</v>
      </c>
    </row>
    <row r="20" ht="38.25" customHeight="1">
      <c r="A20" s="104" t="s">
        <v>207</v>
      </c>
      <c r="B20" s="100">
        <f>AVERAGE(B19)</f>
        <v>98.31</v>
      </c>
      <c r="C20" s="105">
        <v>3.0</v>
      </c>
      <c r="D20" s="100">
        <f>AVERAGE(D19)</f>
        <v>98.31</v>
      </c>
      <c r="E20" s="105">
        <v>3.0</v>
      </c>
      <c r="F20" s="100">
        <f>AVERAGE(F19)</f>
        <v>100</v>
      </c>
      <c r="G20" s="105">
        <v>3.0</v>
      </c>
      <c r="H20" s="100">
        <f>AVERAGE(H19)</f>
        <v>100</v>
      </c>
      <c r="I20" s="105">
        <v>3.0</v>
      </c>
      <c r="J20" s="100">
        <f>AVERAGE(J19)</f>
        <v>100</v>
      </c>
      <c r="K20" s="100">
        <v>3.0</v>
      </c>
    </row>
    <row r="21" ht="14.25" customHeight="1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56"/>
    </row>
    <row r="22" ht="14.25" customHeight="1">
      <c r="A22" s="107"/>
      <c r="B22" s="108" t="s">
        <v>210</v>
      </c>
      <c r="C22" s="109"/>
      <c r="D22" s="109"/>
      <c r="E22" s="110"/>
      <c r="F22" s="111" t="s">
        <v>211</v>
      </c>
      <c r="G22" s="109"/>
      <c r="H22" s="109"/>
      <c r="I22" s="109"/>
      <c r="J22" s="110"/>
      <c r="K22" s="56"/>
    </row>
    <row r="23" ht="14.25" customHeight="1">
      <c r="A23" s="101" t="s">
        <v>203</v>
      </c>
      <c r="B23" s="86" t="s">
        <v>30</v>
      </c>
      <c r="C23" s="3"/>
      <c r="D23" s="86" t="s">
        <v>31</v>
      </c>
      <c r="E23" s="3"/>
      <c r="F23" s="86" t="s">
        <v>162</v>
      </c>
      <c r="G23" s="3"/>
      <c r="H23" s="86" t="s">
        <v>163</v>
      </c>
      <c r="I23" s="3"/>
      <c r="J23" s="86" t="s">
        <v>164</v>
      </c>
      <c r="K23" s="3"/>
    </row>
    <row r="24" ht="14.25" customHeight="1">
      <c r="A24" s="101"/>
      <c r="B24" s="102" t="s">
        <v>204</v>
      </c>
      <c r="C24" s="102" t="s">
        <v>205</v>
      </c>
      <c r="D24" s="102" t="s">
        <v>204</v>
      </c>
      <c r="E24" s="102" t="s">
        <v>205</v>
      </c>
      <c r="F24" s="102" t="s">
        <v>204</v>
      </c>
      <c r="G24" s="102" t="s">
        <v>205</v>
      </c>
      <c r="H24" s="102" t="s">
        <v>204</v>
      </c>
      <c r="I24" s="102" t="s">
        <v>205</v>
      </c>
      <c r="J24" s="102" t="s">
        <v>204</v>
      </c>
      <c r="K24" s="102" t="s">
        <v>205</v>
      </c>
    </row>
    <row r="25" ht="14.25" customHeight="1">
      <c r="A25" s="113" t="s">
        <v>206</v>
      </c>
      <c r="B25" s="100">
        <v>100.0</v>
      </c>
      <c r="C25" s="105">
        <v>3.0</v>
      </c>
      <c r="D25" s="100">
        <v>96.61</v>
      </c>
      <c r="E25" s="105">
        <v>3.0</v>
      </c>
      <c r="F25" s="100">
        <v>88.14</v>
      </c>
      <c r="G25" s="105">
        <v>3.0</v>
      </c>
      <c r="H25" s="100">
        <v>84.75</v>
      </c>
      <c r="I25" s="105">
        <v>3.0</v>
      </c>
      <c r="J25" s="100">
        <v>86.44</v>
      </c>
      <c r="K25" s="105">
        <v>3.0</v>
      </c>
    </row>
    <row r="26" ht="31.5" customHeight="1">
      <c r="A26" s="104" t="s">
        <v>207</v>
      </c>
      <c r="B26" s="100">
        <f t="shared" ref="B26:J26" si="2">AVERAGE(B25)</f>
        <v>100</v>
      </c>
      <c r="C26" s="100">
        <f t="shared" si="2"/>
        <v>3</v>
      </c>
      <c r="D26" s="100">
        <f t="shared" si="2"/>
        <v>96.61</v>
      </c>
      <c r="E26" s="100">
        <f t="shared" si="2"/>
        <v>3</v>
      </c>
      <c r="F26" s="100">
        <f t="shared" si="2"/>
        <v>88.14</v>
      </c>
      <c r="G26" s="100">
        <f t="shared" si="2"/>
        <v>3</v>
      </c>
      <c r="H26" s="100">
        <f t="shared" si="2"/>
        <v>84.75</v>
      </c>
      <c r="I26" s="100">
        <f t="shared" si="2"/>
        <v>3</v>
      </c>
      <c r="J26" s="100">
        <f t="shared" si="2"/>
        <v>86.44</v>
      </c>
      <c r="K26" s="100">
        <v>3.0</v>
      </c>
    </row>
    <row r="27" ht="14.25" customHeight="1">
      <c r="A27" s="115" t="s">
        <v>212</v>
      </c>
      <c r="B27" s="2"/>
      <c r="C27" s="2"/>
      <c r="D27" s="2"/>
      <c r="E27" s="2"/>
      <c r="F27" s="2"/>
      <c r="G27" s="2"/>
      <c r="H27" s="3"/>
      <c r="I27" s="56"/>
      <c r="K27" s="56"/>
    </row>
    <row r="28" ht="24.75" customHeight="1">
      <c r="A28" s="116" t="s">
        <v>213</v>
      </c>
      <c r="B28" s="3"/>
      <c r="C28" s="117" t="s">
        <v>214</v>
      </c>
      <c r="D28" s="118" t="s">
        <v>215</v>
      </c>
      <c r="E28" s="2"/>
      <c r="F28" s="2"/>
      <c r="G28" s="2"/>
      <c r="H28" s="3"/>
      <c r="K28" s="56"/>
    </row>
    <row r="29" ht="14.25" customHeight="1">
      <c r="A29" s="119"/>
      <c r="B29" s="120"/>
      <c r="C29" s="35"/>
      <c r="D29" s="100" t="s">
        <v>30</v>
      </c>
      <c r="E29" s="100" t="s">
        <v>162</v>
      </c>
      <c r="F29" s="100" t="s">
        <v>163</v>
      </c>
      <c r="G29" s="100" t="s">
        <v>164</v>
      </c>
      <c r="H29" s="100" t="s">
        <v>31</v>
      </c>
      <c r="K29" s="56"/>
    </row>
    <row r="30" ht="14.25" customHeight="1">
      <c r="A30" s="121" t="s">
        <v>216</v>
      </c>
      <c r="B30" s="3"/>
      <c r="C30" s="122">
        <v>0.25</v>
      </c>
      <c r="D30" s="123">
        <v>1.0</v>
      </c>
      <c r="E30" s="123"/>
      <c r="F30" s="123"/>
      <c r="G30" s="123"/>
      <c r="H30" s="123">
        <v>1.0</v>
      </c>
      <c r="K30" s="56"/>
    </row>
    <row r="31" ht="14.25" customHeight="1">
      <c r="A31" s="121" t="s">
        <v>217</v>
      </c>
      <c r="B31" s="3"/>
      <c r="C31" s="122">
        <v>0.25</v>
      </c>
      <c r="D31" s="123"/>
      <c r="E31" s="123">
        <v>2.0</v>
      </c>
      <c r="F31" s="123">
        <v>2.0</v>
      </c>
      <c r="G31" s="123">
        <v>3.0</v>
      </c>
      <c r="H31" s="100"/>
      <c r="K31" s="56"/>
    </row>
    <row r="32" ht="14.25" customHeight="1">
      <c r="A32" s="121" t="s">
        <v>218</v>
      </c>
      <c r="B32" s="3"/>
      <c r="C32" s="122">
        <v>0.1</v>
      </c>
      <c r="D32" s="123">
        <v>3.0</v>
      </c>
      <c r="E32" s="123"/>
      <c r="F32" s="123"/>
      <c r="G32" s="123"/>
      <c r="H32" s="123">
        <v>3.0</v>
      </c>
      <c r="K32" s="56"/>
    </row>
    <row r="33" ht="14.25" customHeight="1">
      <c r="A33" s="121" t="s">
        <v>219</v>
      </c>
      <c r="B33" s="3"/>
      <c r="C33" s="122">
        <v>0.1</v>
      </c>
      <c r="D33" s="123"/>
      <c r="E33" s="123">
        <v>3.0</v>
      </c>
      <c r="F33" s="123">
        <v>3.0</v>
      </c>
      <c r="G33" s="123">
        <v>3.0</v>
      </c>
      <c r="H33" s="100"/>
      <c r="J33" s="124"/>
      <c r="K33" s="56"/>
    </row>
    <row r="34" ht="14.25" customHeight="1">
      <c r="A34" s="121" t="s">
        <v>208</v>
      </c>
      <c r="B34" s="3"/>
      <c r="C34" s="122">
        <v>0.15</v>
      </c>
      <c r="D34" s="123">
        <v>3.0</v>
      </c>
      <c r="E34" s="100"/>
      <c r="F34" s="100"/>
      <c r="G34" s="100"/>
      <c r="H34" s="123">
        <v>3.0</v>
      </c>
      <c r="K34" s="56"/>
    </row>
    <row r="35" ht="14.25" customHeight="1">
      <c r="A35" s="121" t="s">
        <v>209</v>
      </c>
      <c r="B35" s="3"/>
      <c r="C35" s="122">
        <v>0.15</v>
      </c>
      <c r="D35" s="123"/>
      <c r="E35" s="123">
        <v>3.0</v>
      </c>
      <c r="F35" s="123">
        <v>3.0</v>
      </c>
      <c r="G35" s="123">
        <v>3.0</v>
      </c>
      <c r="H35" s="100"/>
      <c r="K35" s="56"/>
    </row>
    <row r="36" ht="14.25" customHeight="1">
      <c r="A36" s="125"/>
      <c r="B36" s="2"/>
      <c r="C36" s="2"/>
      <c r="D36" s="2"/>
      <c r="E36" s="2"/>
      <c r="F36" s="2"/>
      <c r="G36" s="2"/>
      <c r="H36" s="3"/>
      <c r="K36" s="56"/>
    </row>
    <row r="37" ht="14.25" customHeight="1">
      <c r="A37" s="126" t="s">
        <v>220</v>
      </c>
      <c r="B37" s="2"/>
      <c r="C37" s="3"/>
      <c r="D37" s="127" t="s">
        <v>30</v>
      </c>
      <c r="E37" s="127" t="s">
        <v>162</v>
      </c>
      <c r="F37" s="127" t="s">
        <v>163</v>
      </c>
      <c r="G37" s="127" t="s">
        <v>164</v>
      </c>
      <c r="H37" s="127" t="s">
        <v>31</v>
      </c>
      <c r="K37" s="56"/>
    </row>
    <row r="38" ht="14.25" customHeight="1">
      <c r="A38" s="121" t="s">
        <v>216</v>
      </c>
      <c r="B38" s="3"/>
      <c r="C38" s="122">
        <v>0.25</v>
      </c>
      <c r="D38" s="100">
        <f>D30*C30</f>
        <v>0.25</v>
      </c>
      <c r="E38" s="100"/>
      <c r="F38" s="100"/>
      <c r="G38" s="100"/>
      <c r="H38" s="100">
        <f>H30*C30</f>
        <v>0.25</v>
      </c>
      <c r="K38" s="56"/>
    </row>
    <row r="39" ht="14.25" customHeight="1">
      <c r="A39" s="121" t="s">
        <v>217</v>
      </c>
      <c r="B39" s="3"/>
      <c r="C39" s="122">
        <v>0.25</v>
      </c>
      <c r="D39" s="100"/>
      <c r="E39" s="100">
        <f>E31*C39</f>
        <v>0.5</v>
      </c>
      <c r="F39" s="100">
        <f>F31*C39</f>
        <v>0.5</v>
      </c>
      <c r="G39" s="100">
        <f>G31*C31</f>
        <v>0.75</v>
      </c>
      <c r="H39" s="100"/>
      <c r="K39" s="56"/>
    </row>
    <row r="40" ht="14.25" customHeight="1">
      <c r="A40" s="121" t="s">
        <v>218</v>
      </c>
      <c r="B40" s="3"/>
      <c r="C40" s="122">
        <v>0.1</v>
      </c>
      <c r="D40" s="100">
        <f>D32*C32</f>
        <v>0.3</v>
      </c>
      <c r="E40" s="100"/>
      <c r="F40" s="100"/>
      <c r="G40" s="100"/>
      <c r="H40" s="100">
        <f>H32*C32</f>
        <v>0.3</v>
      </c>
      <c r="K40" s="56"/>
    </row>
    <row r="41" ht="14.25" customHeight="1">
      <c r="A41" s="121" t="s">
        <v>219</v>
      </c>
      <c r="B41" s="3"/>
      <c r="C41" s="122">
        <v>0.1</v>
      </c>
      <c r="D41" s="100"/>
      <c r="E41" s="100">
        <f>E33*C33</f>
        <v>0.3</v>
      </c>
      <c r="F41" s="100">
        <f>F33*C33</f>
        <v>0.3</v>
      </c>
      <c r="G41" s="100">
        <f>G33*C33</f>
        <v>0.3</v>
      </c>
      <c r="H41" s="100"/>
      <c r="K41" s="56"/>
    </row>
    <row r="42" ht="14.25" customHeight="1">
      <c r="A42" s="121" t="s">
        <v>208</v>
      </c>
      <c r="B42" s="3"/>
      <c r="C42" s="122">
        <v>0.15</v>
      </c>
      <c r="D42" s="123">
        <f>D34*C34</f>
        <v>0.45</v>
      </c>
      <c r="E42" s="123"/>
      <c r="F42" s="123"/>
      <c r="G42" s="123"/>
      <c r="H42" s="123">
        <f>H34*C34</f>
        <v>0.45</v>
      </c>
      <c r="K42" s="56"/>
    </row>
    <row r="43" ht="14.25" customHeight="1">
      <c r="A43" s="121" t="s">
        <v>209</v>
      </c>
      <c r="B43" s="3"/>
      <c r="C43" s="122">
        <v>0.15</v>
      </c>
      <c r="D43" s="100"/>
      <c r="E43" s="100">
        <f>E35*C35</f>
        <v>0.45</v>
      </c>
      <c r="F43" s="100">
        <f>F35*C35</f>
        <v>0.45</v>
      </c>
      <c r="G43" s="100">
        <f>G35*C35</f>
        <v>0.45</v>
      </c>
      <c r="H43" s="100"/>
      <c r="K43" s="56"/>
    </row>
    <row r="44" ht="24.75" customHeight="1">
      <c r="A44" s="128" t="s">
        <v>212</v>
      </c>
      <c r="B44" s="3"/>
      <c r="C44" s="129"/>
      <c r="D44" s="130">
        <f>ROUND(SUM(D38:D43)/SUM(C38,C40,C42),2)</f>
        <v>2</v>
      </c>
      <c r="E44" s="130">
        <f>ROUND(SUM(E38:E43)/SUM(C39,C41,C43),2)</f>
        <v>2.5</v>
      </c>
      <c r="F44" s="130">
        <f>ROUND(SUM(F38:F43)/SUM(C39,C41,C43),2)</f>
        <v>2.5</v>
      </c>
      <c r="G44" s="130">
        <f>ROUND(SUM(G38:G43)/SUM(C39,C41,C43),2)</f>
        <v>3</v>
      </c>
      <c r="H44" s="130">
        <f>ROUND(SUM(H38:H43)/SUM(C38,C40,C42),2)</f>
        <v>2</v>
      </c>
      <c r="K44" s="56"/>
    </row>
    <row r="45" ht="14.25" customHeight="1">
      <c r="K45" s="56"/>
    </row>
    <row r="46" ht="14.25" customHeight="1">
      <c r="K46" s="56"/>
    </row>
    <row r="47" ht="14.25" customHeight="1">
      <c r="K47" s="56"/>
    </row>
    <row r="48" ht="14.25" customHeight="1">
      <c r="K48" s="56"/>
    </row>
    <row r="49" ht="14.25" customHeight="1">
      <c r="K49" s="56"/>
    </row>
    <row r="50" ht="14.25" customHeight="1">
      <c r="K50" s="56"/>
    </row>
    <row r="51" ht="14.25" customHeight="1">
      <c r="K51" s="56"/>
    </row>
    <row r="52" ht="14.25" customHeight="1">
      <c r="K52" s="56"/>
    </row>
    <row r="53" ht="14.25" customHeight="1">
      <c r="K53" s="56"/>
    </row>
    <row r="54" ht="14.25" customHeight="1">
      <c r="K54" s="56"/>
    </row>
    <row r="55" ht="14.25" customHeight="1">
      <c r="K55" s="56"/>
    </row>
    <row r="56" ht="14.25" customHeight="1">
      <c r="K56" s="56"/>
    </row>
    <row r="57" ht="14.25" customHeight="1">
      <c r="K57" s="56"/>
    </row>
    <row r="58" ht="14.25" customHeight="1">
      <c r="K58" s="56"/>
    </row>
    <row r="59" ht="14.25" customHeight="1">
      <c r="K59" s="56"/>
    </row>
    <row r="60" ht="14.25" customHeight="1">
      <c r="K60" s="56"/>
    </row>
    <row r="61" ht="14.25" customHeight="1">
      <c r="K61" s="56"/>
    </row>
    <row r="62" ht="14.25" customHeight="1">
      <c r="K62" s="56"/>
    </row>
    <row r="63" ht="14.25" customHeight="1">
      <c r="K63" s="56"/>
    </row>
    <row r="64" ht="14.25" customHeight="1">
      <c r="K64" s="56"/>
    </row>
    <row r="65" ht="14.25" customHeight="1">
      <c r="K65" s="56"/>
    </row>
    <row r="66" ht="14.25" customHeight="1">
      <c r="K66" s="56"/>
    </row>
    <row r="67" ht="14.25" customHeight="1">
      <c r="K67" s="56"/>
    </row>
    <row r="68" ht="14.25" customHeight="1">
      <c r="K68" s="56"/>
    </row>
    <row r="69" ht="14.25" customHeight="1">
      <c r="K69" s="56"/>
    </row>
    <row r="70" ht="14.25" customHeight="1">
      <c r="K70" s="56"/>
    </row>
    <row r="71" ht="14.25" customHeight="1">
      <c r="K71" s="56"/>
    </row>
    <row r="72" ht="14.25" customHeight="1">
      <c r="K72" s="56"/>
    </row>
    <row r="73" ht="14.25" customHeight="1">
      <c r="K73" s="56"/>
    </row>
    <row r="74" ht="14.25" customHeight="1">
      <c r="K74" s="56"/>
    </row>
    <row r="75" ht="14.25" customHeight="1">
      <c r="K75" s="56"/>
    </row>
    <row r="76" ht="14.25" customHeight="1">
      <c r="K76" s="56"/>
    </row>
    <row r="77" ht="14.25" customHeight="1">
      <c r="K77" s="56"/>
    </row>
    <row r="78" ht="14.25" customHeight="1">
      <c r="K78" s="56"/>
    </row>
    <row r="79" ht="14.25" customHeight="1">
      <c r="K79" s="56"/>
    </row>
    <row r="80" ht="14.25" customHeight="1">
      <c r="K80" s="56"/>
    </row>
    <row r="81" ht="14.25" customHeight="1">
      <c r="K81" s="56"/>
    </row>
    <row r="82" ht="14.25" customHeight="1">
      <c r="K82" s="56"/>
    </row>
    <row r="83" ht="14.25" customHeight="1">
      <c r="K83" s="56"/>
    </row>
    <row r="84" ht="14.25" customHeight="1">
      <c r="K84" s="56"/>
    </row>
    <row r="85" ht="14.25" customHeight="1">
      <c r="K85" s="56"/>
    </row>
    <row r="86" ht="14.25" customHeight="1">
      <c r="K86" s="56"/>
    </row>
    <row r="87" ht="14.25" customHeight="1">
      <c r="K87" s="56"/>
    </row>
    <row r="88" ht="14.25" customHeight="1">
      <c r="K88" s="56"/>
    </row>
    <row r="89" ht="14.25" customHeight="1">
      <c r="K89" s="56"/>
    </row>
    <row r="90" ht="14.25" customHeight="1">
      <c r="K90" s="56"/>
    </row>
    <row r="91" ht="14.25" customHeight="1">
      <c r="K91" s="56"/>
    </row>
    <row r="92" ht="14.25" customHeight="1">
      <c r="K92" s="56"/>
    </row>
    <row r="93" ht="14.25" customHeight="1">
      <c r="K93" s="56"/>
    </row>
    <row r="94" ht="14.25" customHeight="1">
      <c r="K94" s="56"/>
    </row>
    <row r="95" ht="14.25" customHeight="1">
      <c r="K95" s="56"/>
    </row>
    <row r="96" ht="14.25" customHeight="1">
      <c r="K96" s="56"/>
    </row>
    <row r="97" ht="14.25" customHeight="1">
      <c r="K97" s="56"/>
    </row>
    <row r="98" ht="14.25" customHeight="1">
      <c r="K98" s="56"/>
    </row>
    <row r="99" ht="14.25" customHeight="1">
      <c r="K99" s="56"/>
    </row>
    <row r="100" ht="14.25" customHeight="1">
      <c r="K100" s="56"/>
    </row>
    <row r="101" ht="14.25" customHeight="1">
      <c r="K101" s="56"/>
    </row>
    <row r="102" ht="14.25" customHeight="1">
      <c r="K102" s="56"/>
    </row>
    <row r="103" ht="14.25" customHeight="1">
      <c r="K103" s="56"/>
    </row>
    <row r="104" ht="14.25" customHeight="1">
      <c r="K104" s="56"/>
    </row>
    <row r="105" ht="14.25" customHeight="1">
      <c r="K105" s="56"/>
    </row>
    <row r="106" ht="14.25" customHeight="1">
      <c r="K106" s="56"/>
    </row>
    <row r="107" ht="14.25" customHeight="1">
      <c r="K107" s="56"/>
    </row>
    <row r="108" ht="14.25" customHeight="1">
      <c r="K108" s="56"/>
    </row>
    <row r="109" ht="14.25" customHeight="1">
      <c r="K109" s="56"/>
    </row>
    <row r="110" ht="14.25" customHeight="1">
      <c r="K110" s="56"/>
    </row>
    <row r="111" ht="14.25" customHeight="1">
      <c r="K111" s="56"/>
    </row>
    <row r="112" ht="14.25" customHeight="1">
      <c r="K112" s="56"/>
    </row>
    <row r="113" ht="14.25" customHeight="1">
      <c r="K113" s="56"/>
    </row>
    <row r="114" ht="14.25" customHeight="1">
      <c r="K114" s="56"/>
    </row>
    <row r="115" ht="14.25" customHeight="1">
      <c r="K115" s="56"/>
    </row>
    <row r="116" ht="14.25" customHeight="1">
      <c r="K116" s="56"/>
    </row>
    <row r="117" ht="14.25" customHeight="1">
      <c r="K117" s="56"/>
    </row>
    <row r="118" ht="14.25" customHeight="1">
      <c r="K118" s="56"/>
    </row>
    <row r="119" ht="14.25" customHeight="1">
      <c r="K119" s="56"/>
    </row>
    <row r="120" ht="14.25" customHeight="1">
      <c r="K120" s="56"/>
    </row>
    <row r="121" ht="14.25" customHeight="1">
      <c r="K121" s="56"/>
    </row>
    <row r="122" ht="14.25" customHeight="1">
      <c r="K122" s="56"/>
    </row>
    <row r="123" ht="14.25" customHeight="1">
      <c r="K123" s="56"/>
    </row>
    <row r="124" ht="14.25" customHeight="1">
      <c r="K124" s="56"/>
    </row>
    <row r="125" ht="14.25" customHeight="1">
      <c r="K125" s="56"/>
    </row>
    <row r="126" ht="14.25" customHeight="1">
      <c r="K126" s="56"/>
    </row>
    <row r="127" ht="14.25" customHeight="1">
      <c r="K127" s="56"/>
    </row>
    <row r="128" ht="14.25" customHeight="1">
      <c r="K128" s="56"/>
    </row>
    <row r="129" ht="14.25" customHeight="1">
      <c r="K129" s="56"/>
    </row>
    <row r="130" ht="14.25" customHeight="1">
      <c r="K130" s="56"/>
    </row>
    <row r="131" ht="14.25" customHeight="1">
      <c r="K131" s="56"/>
    </row>
    <row r="132" ht="14.25" customHeight="1">
      <c r="K132" s="56"/>
    </row>
    <row r="133" ht="14.25" customHeight="1">
      <c r="K133" s="56"/>
    </row>
    <row r="134" ht="14.25" customHeight="1">
      <c r="K134" s="56"/>
    </row>
    <row r="135" ht="14.25" customHeight="1">
      <c r="K135" s="56"/>
    </row>
    <row r="136" ht="14.25" customHeight="1">
      <c r="K136" s="56"/>
    </row>
    <row r="137" ht="14.25" customHeight="1">
      <c r="K137" s="56"/>
    </row>
    <row r="138" ht="14.25" customHeight="1">
      <c r="K138" s="56"/>
    </row>
    <row r="139" ht="14.25" customHeight="1">
      <c r="K139" s="56"/>
    </row>
    <row r="140" ht="14.25" customHeight="1">
      <c r="K140" s="56"/>
    </row>
    <row r="141" ht="14.25" customHeight="1">
      <c r="K141" s="56"/>
    </row>
    <row r="142" ht="14.25" customHeight="1">
      <c r="K142" s="56"/>
    </row>
    <row r="143" ht="14.25" customHeight="1">
      <c r="K143" s="56"/>
    </row>
    <row r="144" ht="14.25" customHeight="1">
      <c r="K144" s="56"/>
    </row>
    <row r="145" ht="14.25" customHeight="1">
      <c r="K145" s="56"/>
    </row>
    <row r="146" ht="14.25" customHeight="1">
      <c r="K146" s="56"/>
    </row>
    <row r="147" ht="14.25" customHeight="1">
      <c r="K147" s="56"/>
    </row>
    <row r="148" ht="14.25" customHeight="1">
      <c r="K148" s="56"/>
    </row>
    <row r="149" ht="14.25" customHeight="1">
      <c r="K149" s="56"/>
    </row>
    <row r="150" ht="14.25" customHeight="1">
      <c r="K150" s="56"/>
    </row>
    <row r="151" ht="14.25" customHeight="1">
      <c r="K151" s="56"/>
    </row>
    <row r="152" ht="14.25" customHeight="1">
      <c r="K152" s="56"/>
    </row>
    <row r="153" ht="14.25" customHeight="1">
      <c r="K153" s="56"/>
    </row>
    <row r="154" ht="14.25" customHeight="1">
      <c r="K154" s="56"/>
    </row>
    <row r="155" ht="14.25" customHeight="1">
      <c r="K155" s="56"/>
    </row>
    <row r="156" ht="14.25" customHeight="1">
      <c r="K156" s="56"/>
    </row>
    <row r="157" ht="14.25" customHeight="1">
      <c r="K157" s="56"/>
    </row>
    <row r="158" ht="14.25" customHeight="1">
      <c r="K158" s="56"/>
    </row>
    <row r="159" ht="14.25" customHeight="1">
      <c r="K159" s="56"/>
    </row>
    <row r="160" ht="14.25" customHeight="1">
      <c r="K160" s="56"/>
    </row>
    <row r="161" ht="14.25" customHeight="1">
      <c r="K161" s="56"/>
    </row>
    <row r="162" ht="14.25" customHeight="1">
      <c r="K162" s="56"/>
    </row>
    <row r="163" ht="14.25" customHeight="1">
      <c r="K163" s="56"/>
    </row>
    <row r="164" ht="14.25" customHeight="1">
      <c r="K164" s="56"/>
    </row>
    <row r="165" ht="14.25" customHeight="1">
      <c r="K165" s="56"/>
    </row>
    <row r="166" ht="14.25" customHeight="1">
      <c r="K166" s="56"/>
    </row>
    <row r="167" ht="14.25" customHeight="1">
      <c r="K167" s="56"/>
    </row>
    <row r="168" ht="14.25" customHeight="1">
      <c r="K168" s="56"/>
    </row>
    <row r="169" ht="14.25" customHeight="1">
      <c r="K169" s="56"/>
    </row>
    <row r="170" ht="14.25" customHeight="1">
      <c r="K170" s="56"/>
    </row>
    <row r="171" ht="14.25" customHeight="1">
      <c r="K171" s="56"/>
    </row>
    <row r="172" ht="14.25" customHeight="1">
      <c r="K172" s="56"/>
    </row>
    <row r="173" ht="14.25" customHeight="1">
      <c r="K173" s="56"/>
    </row>
    <row r="174" ht="14.25" customHeight="1">
      <c r="K174" s="56"/>
    </row>
    <row r="175" ht="14.25" customHeight="1">
      <c r="K175" s="56"/>
    </row>
    <row r="176" ht="14.25" customHeight="1">
      <c r="K176" s="56"/>
    </row>
    <row r="177" ht="14.25" customHeight="1">
      <c r="K177" s="56"/>
    </row>
    <row r="178" ht="14.25" customHeight="1">
      <c r="K178" s="56"/>
    </row>
    <row r="179" ht="14.25" customHeight="1">
      <c r="K179" s="56"/>
    </row>
    <row r="180" ht="14.25" customHeight="1">
      <c r="K180" s="56"/>
    </row>
    <row r="181" ht="14.25" customHeight="1">
      <c r="K181" s="56"/>
    </row>
    <row r="182" ht="14.25" customHeight="1">
      <c r="K182" s="56"/>
    </row>
    <row r="183" ht="14.25" customHeight="1">
      <c r="K183" s="56"/>
    </row>
    <row r="184" ht="14.25" customHeight="1">
      <c r="K184" s="56"/>
    </row>
    <row r="185" ht="14.25" customHeight="1">
      <c r="K185" s="56"/>
    </row>
    <row r="186" ht="14.25" customHeight="1">
      <c r="K186" s="56"/>
    </row>
    <row r="187" ht="14.25" customHeight="1">
      <c r="K187" s="56"/>
    </row>
    <row r="188" ht="14.25" customHeight="1">
      <c r="K188" s="56"/>
    </row>
    <row r="189" ht="14.25" customHeight="1">
      <c r="K189" s="56"/>
    </row>
    <row r="190" ht="14.25" customHeight="1">
      <c r="K190" s="56"/>
    </row>
    <row r="191" ht="14.25" customHeight="1">
      <c r="K191" s="56"/>
    </row>
    <row r="192" ht="14.25" customHeight="1">
      <c r="K192" s="56"/>
    </row>
    <row r="193" ht="14.25" customHeight="1">
      <c r="K193" s="56"/>
    </row>
    <row r="194" ht="14.25" customHeight="1">
      <c r="K194" s="56"/>
    </row>
    <row r="195" ht="14.25" customHeight="1">
      <c r="K195" s="56"/>
    </row>
    <row r="196" ht="14.25" customHeight="1">
      <c r="K196" s="56"/>
    </row>
    <row r="197" ht="14.25" customHeight="1">
      <c r="K197" s="56"/>
    </row>
    <row r="198" ht="14.25" customHeight="1">
      <c r="K198" s="56"/>
    </row>
    <row r="199" ht="14.25" customHeight="1">
      <c r="K199" s="56"/>
    </row>
    <row r="200" ht="14.25" customHeight="1">
      <c r="K200" s="56"/>
    </row>
    <row r="201" ht="14.25" customHeight="1">
      <c r="K201" s="56"/>
    </row>
    <row r="202" ht="14.25" customHeight="1">
      <c r="K202" s="56"/>
    </row>
    <row r="203" ht="14.25" customHeight="1">
      <c r="K203" s="56"/>
    </row>
    <row r="204" ht="14.25" customHeight="1">
      <c r="K204" s="56"/>
    </row>
    <row r="205" ht="14.25" customHeight="1">
      <c r="K205" s="56"/>
    </row>
    <row r="206" ht="14.25" customHeight="1">
      <c r="K206" s="56"/>
    </row>
    <row r="207" ht="14.25" customHeight="1">
      <c r="K207" s="56"/>
    </row>
    <row r="208" ht="14.25" customHeight="1">
      <c r="K208" s="56"/>
    </row>
    <row r="209" ht="14.25" customHeight="1">
      <c r="K209" s="56"/>
    </row>
    <row r="210" ht="14.25" customHeight="1">
      <c r="K210" s="56"/>
    </row>
    <row r="211" ht="14.25" customHeight="1">
      <c r="K211" s="56"/>
    </row>
    <row r="212" ht="14.25" customHeight="1">
      <c r="K212" s="56"/>
    </row>
    <row r="213" ht="14.25" customHeight="1">
      <c r="K213" s="56"/>
    </row>
    <row r="214" ht="14.25" customHeight="1">
      <c r="K214" s="56"/>
    </row>
    <row r="215" ht="14.25" customHeight="1">
      <c r="K215" s="56"/>
    </row>
    <row r="216" ht="14.25" customHeight="1">
      <c r="K216" s="56"/>
    </row>
    <row r="217" ht="14.25" customHeight="1">
      <c r="K217" s="56"/>
    </row>
    <row r="218" ht="14.25" customHeight="1">
      <c r="K218" s="56"/>
    </row>
    <row r="219" ht="14.25" customHeight="1">
      <c r="K219" s="56"/>
    </row>
    <row r="220" ht="14.25" customHeight="1">
      <c r="K220" s="56"/>
    </row>
    <row r="221" ht="14.25" customHeight="1">
      <c r="K221" s="56"/>
    </row>
    <row r="222" ht="14.25" customHeight="1">
      <c r="K222" s="56"/>
    </row>
    <row r="223" ht="14.25" customHeight="1">
      <c r="K223" s="56"/>
    </row>
    <row r="224" ht="14.25" customHeight="1">
      <c r="K224" s="56"/>
    </row>
    <row r="225" ht="14.25" customHeight="1">
      <c r="K225" s="56"/>
    </row>
    <row r="226" ht="14.25" customHeight="1">
      <c r="K226" s="56"/>
    </row>
    <row r="227" ht="14.25" customHeight="1">
      <c r="K227" s="56"/>
    </row>
    <row r="228" ht="14.25" customHeight="1">
      <c r="K228" s="56"/>
    </row>
    <row r="229" ht="14.25" customHeight="1">
      <c r="K229" s="56"/>
    </row>
    <row r="230" ht="14.25" customHeight="1">
      <c r="K230" s="56"/>
    </row>
    <row r="231" ht="14.25" customHeight="1">
      <c r="K231" s="56"/>
    </row>
    <row r="232" ht="14.25" customHeight="1">
      <c r="K232" s="56"/>
    </row>
    <row r="233" ht="14.25" customHeight="1">
      <c r="K233" s="56"/>
    </row>
    <row r="234" ht="14.25" customHeight="1">
      <c r="K234" s="56"/>
    </row>
    <row r="235" ht="14.25" customHeight="1">
      <c r="K235" s="56"/>
    </row>
    <row r="236" ht="14.25" customHeight="1">
      <c r="K236" s="56"/>
    </row>
    <row r="237" ht="14.25" customHeight="1">
      <c r="K237" s="56"/>
    </row>
    <row r="238" ht="14.25" customHeight="1">
      <c r="K238" s="56"/>
    </row>
    <row r="239" ht="14.25" customHeight="1">
      <c r="K239" s="56"/>
    </row>
    <row r="240" ht="14.25" customHeight="1">
      <c r="K240" s="56"/>
    </row>
    <row r="241" ht="14.25" customHeight="1">
      <c r="K241" s="56"/>
    </row>
    <row r="242" ht="14.25" customHeight="1">
      <c r="K242" s="56"/>
    </row>
    <row r="243" ht="14.25" customHeight="1">
      <c r="K243" s="56"/>
    </row>
    <row r="244" ht="14.25" customHeight="1">
      <c r="K244" s="56"/>
    </row>
    <row r="245" ht="14.25" customHeight="1">
      <c r="K245" s="56"/>
    </row>
    <row r="246" ht="14.25" customHeight="1">
      <c r="K246" s="56"/>
    </row>
    <row r="247" ht="14.25" customHeight="1">
      <c r="K247" s="56"/>
    </row>
    <row r="248" ht="14.25" customHeight="1">
      <c r="K248" s="56"/>
    </row>
    <row r="249" ht="14.25" customHeight="1">
      <c r="K249" s="56"/>
    </row>
    <row r="250" ht="14.25" customHeight="1">
      <c r="K250" s="56"/>
    </row>
    <row r="251" ht="14.25" customHeight="1">
      <c r="K251" s="56"/>
    </row>
    <row r="252" ht="14.25" customHeight="1">
      <c r="K252" s="56"/>
    </row>
    <row r="253" ht="14.25" customHeight="1">
      <c r="K253" s="56"/>
    </row>
    <row r="254" ht="14.25" customHeight="1">
      <c r="K254" s="56"/>
    </row>
    <row r="255" ht="14.25" customHeight="1">
      <c r="K255" s="56"/>
    </row>
    <row r="256" ht="14.25" customHeight="1">
      <c r="K256" s="56"/>
    </row>
    <row r="257" ht="14.25" customHeight="1">
      <c r="K257" s="56"/>
    </row>
    <row r="258" ht="14.25" customHeight="1">
      <c r="K258" s="56"/>
    </row>
    <row r="259" ht="14.25" customHeight="1">
      <c r="K259" s="56"/>
    </row>
    <row r="260" ht="14.25" customHeight="1">
      <c r="K260" s="56"/>
    </row>
    <row r="261" ht="14.25" customHeight="1">
      <c r="K261" s="56"/>
    </row>
    <row r="262" ht="14.25" customHeight="1">
      <c r="K262" s="56"/>
    </row>
    <row r="263" ht="14.25" customHeight="1">
      <c r="K263" s="56"/>
    </row>
    <row r="264" ht="14.25" customHeight="1">
      <c r="K264" s="56"/>
    </row>
    <row r="265" ht="14.25" customHeight="1">
      <c r="K265" s="56"/>
    </row>
    <row r="266" ht="14.25" customHeight="1">
      <c r="K266" s="56"/>
    </row>
    <row r="267" ht="14.25" customHeight="1">
      <c r="K267" s="56"/>
    </row>
    <row r="268" ht="14.25" customHeight="1">
      <c r="K268" s="56"/>
    </row>
    <row r="269" ht="14.25" customHeight="1">
      <c r="K269" s="56"/>
    </row>
    <row r="270" ht="14.25" customHeight="1">
      <c r="K270" s="56"/>
    </row>
    <row r="271" ht="14.25" customHeight="1">
      <c r="K271" s="56"/>
    </row>
    <row r="272" ht="14.25" customHeight="1">
      <c r="K272" s="56"/>
    </row>
    <row r="273" ht="14.25" customHeight="1">
      <c r="K273" s="56"/>
    </row>
    <row r="274" ht="14.25" customHeight="1">
      <c r="K274" s="56"/>
    </row>
    <row r="275" ht="14.25" customHeight="1">
      <c r="K275" s="56"/>
    </row>
    <row r="276" ht="14.25" customHeight="1">
      <c r="K276" s="56"/>
    </row>
    <row r="277" ht="14.25" customHeight="1">
      <c r="K277" s="56"/>
    </row>
    <row r="278" ht="14.25" customHeight="1">
      <c r="K278" s="56"/>
    </row>
    <row r="279" ht="14.25" customHeight="1">
      <c r="K279" s="56"/>
    </row>
    <row r="280" ht="14.25" customHeight="1">
      <c r="K280" s="56"/>
    </row>
    <row r="281" ht="14.25" customHeight="1">
      <c r="K281" s="56"/>
    </row>
    <row r="282" ht="14.25" customHeight="1">
      <c r="K282" s="56"/>
    </row>
    <row r="283" ht="14.25" customHeight="1">
      <c r="K283" s="56"/>
    </row>
    <row r="284" ht="14.25" customHeight="1">
      <c r="K284" s="56"/>
    </row>
    <row r="285" ht="14.25" customHeight="1">
      <c r="K285" s="56"/>
    </row>
    <row r="286" ht="14.25" customHeight="1">
      <c r="K286" s="56"/>
    </row>
    <row r="287" ht="14.25" customHeight="1">
      <c r="K287" s="56"/>
    </row>
    <row r="288" ht="14.25" customHeight="1">
      <c r="K288" s="56"/>
    </row>
    <row r="289" ht="14.25" customHeight="1">
      <c r="K289" s="56"/>
    </row>
    <row r="290" ht="14.25" customHeight="1">
      <c r="K290" s="56"/>
    </row>
    <row r="291" ht="14.25" customHeight="1">
      <c r="K291" s="56"/>
    </row>
    <row r="292" ht="14.25" customHeight="1">
      <c r="K292" s="56"/>
    </row>
    <row r="293" ht="14.25" customHeight="1">
      <c r="K293" s="56"/>
    </row>
    <row r="294" ht="14.25" customHeight="1">
      <c r="K294" s="56"/>
    </row>
    <row r="295" ht="14.25" customHeight="1">
      <c r="K295" s="56"/>
    </row>
    <row r="296" ht="14.25" customHeight="1">
      <c r="K296" s="56"/>
    </row>
    <row r="297" ht="14.25" customHeight="1">
      <c r="K297" s="56"/>
    </row>
    <row r="298" ht="14.25" customHeight="1">
      <c r="K298" s="56"/>
    </row>
    <row r="299" ht="14.25" customHeight="1">
      <c r="K299" s="56"/>
    </row>
    <row r="300" ht="14.25" customHeight="1">
      <c r="K300" s="56"/>
    </row>
    <row r="301" ht="14.25" customHeight="1">
      <c r="K301" s="56"/>
    </row>
    <row r="302" ht="14.25" customHeight="1">
      <c r="K302" s="56"/>
    </row>
    <row r="303" ht="14.25" customHeight="1">
      <c r="K303" s="56"/>
    </row>
    <row r="304" ht="14.25" customHeight="1">
      <c r="K304" s="56"/>
    </row>
    <row r="305" ht="14.25" customHeight="1">
      <c r="K305" s="56"/>
    </row>
    <row r="306" ht="14.25" customHeight="1">
      <c r="K306" s="56"/>
    </row>
    <row r="307" ht="14.25" customHeight="1">
      <c r="K307" s="56"/>
    </row>
    <row r="308" ht="14.25" customHeight="1">
      <c r="K308" s="56"/>
    </row>
    <row r="309" ht="14.25" customHeight="1">
      <c r="K309" s="56"/>
    </row>
    <row r="310" ht="14.25" customHeight="1">
      <c r="K310" s="56"/>
    </row>
    <row r="311" ht="14.25" customHeight="1">
      <c r="K311" s="56"/>
    </row>
    <row r="312" ht="14.25" customHeight="1">
      <c r="K312" s="56"/>
    </row>
    <row r="313" ht="14.25" customHeight="1">
      <c r="K313" s="56"/>
    </row>
    <row r="314" ht="14.25" customHeight="1">
      <c r="K314" s="56"/>
    </row>
    <row r="315" ht="14.25" customHeight="1">
      <c r="K315" s="56"/>
    </row>
    <row r="316" ht="14.25" customHeight="1">
      <c r="K316" s="56"/>
    </row>
    <row r="317" ht="14.25" customHeight="1">
      <c r="K317" s="56"/>
    </row>
    <row r="318" ht="14.25" customHeight="1">
      <c r="K318" s="56"/>
    </row>
    <row r="319" ht="14.25" customHeight="1">
      <c r="K319" s="56"/>
    </row>
    <row r="320" ht="14.25" customHeight="1">
      <c r="K320" s="56"/>
    </row>
    <row r="321" ht="14.25" customHeight="1">
      <c r="K321" s="56"/>
    </row>
    <row r="322" ht="14.25" customHeight="1">
      <c r="K322" s="56"/>
    </row>
    <row r="323" ht="14.25" customHeight="1">
      <c r="K323" s="56"/>
    </row>
    <row r="324" ht="14.25" customHeight="1">
      <c r="K324" s="56"/>
    </row>
    <row r="325" ht="14.25" customHeight="1">
      <c r="K325" s="56"/>
    </row>
    <row r="326" ht="14.25" customHeight="1">
      <c r="K326" s="56"/>
    </row>
    <row r="327" ht="14.25" customHeight="1">
      <c r="K327" s="56"/>
    </row>
    <row r="328" ht="14.25" customHeight="1">
      <c r="K328" s="56"/>
    </row>
    <row r="329" ht="14.25" customHeight="1">
      <c r="K329" s="56"/>
    </row>
    <row r="330" ht="14.25" customHeight="1">
      <c r="K330" s="56"/>
    </row>
    <row r="331" ht="14.25" customHeight="1">
      <c r="K331" s="56"/>
    </row>
    <row r="332" ht="14.25" customHeight="1">
      <c r="K332" s="56"/>
    </row>
    <row r="333" ht="14.25" customHeight="1">
      <c r="K333" s="56"/>
    </row>
    <row r="334" ht="14.25" customHeight="1">
      <c r="K334" s="56"/>
    </row>
    <row r="335" ht="14.25" customHeight="1">
      <c r="K335" s="56"/>
    </row>
    <row r="336" ht="14.25" customHeight="1">
      <c r="K336" s="56"/>
    </row>
    <row r="337" ht="14.25" customHeight="1">
      <c r="K337" s="56"/>
    </row>
    <row r="338" ht="14.25" customHeight="1">
      <c r="K338" s="56"/>
    </row>
    <row r="339" ht="14.25" customHeight="1">
      <c r="K339" s="56"/>
    </row>
    <row r="340" ht="14.25" customHeight="1">
      <c r="K340" s="56"/>
    </row>
    <row r="341" ht="14.25" customHeight="1">
      <c r="K341" s="56"/>
    </row>
    <row r="342" ht="14.25" customHeight="1">
      <c r="K342" s="56"/>
    </row>
    <row r="343" ht="14.25" customHeight="1">
      <c r="K343" s="56"/>
    </row>
    <row r="344" ht="14.25" customHeight="1">
      <c r="K344" s="56"/>
    </row>
    <row r="345" ht="14.25" customHeight="1">
      <c r="K345" s="56"/>
    </row>
    <row r="346" ht="14.25" customHeight="1">
      <c r="K346" s="56"/>
    </row>
    <row r="347" ht="14.25" customHeight="1">
      <c r="K347" s="56"/>
    </row>
    <row r="348" ht="14.25" customHeight="1">
      <c r="K348" s="56"/>
    </row>
    <row r="349" ht="14.25" customHeight="1">
      <c r="K349" s="56"/>
    </row>
    <row r="350" ht="14.25" customHeight="1">
      <c r="K350" s="56"/>
    </row>
    <row r="351" ht="14.25" customHeight="1">
      <c r="K351" s="56"/>
    </row>
    <row r="352" ht="14.25" customHeight="1">
      <c r="K352" s="56"/>
    </row>
    <row r="353" ht="14.25" customHeight="1">
      <c r="K353" s="56"/>
    </row>
    <row r="354" ht="14.25" customHeight="1">
      <c r="K354" s="56"/>
    </row>
    <row r="355" ht="14.25" customHeight="1">
      <c r="K355" s="56"/>
    </row>
    <row r="356" ht="14.25" customHeight="1">
      <c r="K356" s="56"/>
    </row>
    <row r="357" ht="14.25" customHeight="1">
      <c r="K357" s="56"/>
    </row>
    <row r="358" ht="14.25" customHeight="1">
      <c r="K358" s="56"/>
    </row>
    <row r="359" ht="14.25" customHeight="1">
      <c r="K359" s="56"/>
    </row>
    <row r="360" ht="14.25" customHeight="1">
      <c r="K360" s="56"/>
    </row>
    <row r="361" ht="14.25" customHeight="1">
      <c r="K361" s="56"/>
    </row>
    <row r="362" ht="14.25" customHeight="1">
      <c r="K362" s="56"/>
    </row>
    <row r="363" ht="14.25" customHeight="1">
      <c r="K363" s="56"/>
    </row>
    <row r="364" ht="14.25" customHeight="1">
      <c r="K364" s="56"/>
    </row>
    <row r="365" ht="14.25" customHeight="1">
      <c r="K365" s="56"/>
    </row>
    <row r="366" ht="14.25" customHeight="1">
      <c r="K366" s="56"/>
    </row>
    <row r="367" ht="14.25" customHeight="1">
      <c r="K367" s="56"/>
    </row>
    <row r="368" ht="14.25" customHeight="1">
      <c r="K368" s="56"/>
    </row>
    <row r="369" ht="14.25" customHeight="1">
      <c r="K369" s="56"/>
    </row>
    <row r="370" ht="14.25" customHeight="1">
      <c r="K370" s="56"/>
    </row>
    <row r="371" ht="14.25" customHeight="1">
      <c r="K371" s="56"/>
    </row>
    <row r="372" ht="14.25" customHeight="1">
      <c r="K372" s="56"/>
    </row>
    <row r="373" ht="14.25" customHeight="1">
      <c r="K373" s="56"/>
    </row>
    <row r="374" ht="14.25" customHeight="1">
      <c r="K374" s="56"/>
    </row>
    <row r="375" ht="14.25" customHeight="1">
      <c r="K375" s="56"/>
    </row>
    <row r="376" ht="14.25" customHeight="1">
      <c r="K376" s="56"/>
    </row>
    <row r="377" ht="14.25" customHeight="1">
      <c r="K377" s="56"/>
    </row>
    <row r="378" ht="14.25" customHeight="1">
      <c r="K378" s="56"/>
    </row>
    <row r="379" ht="14.25" customHeight="1">
      <c r="K379" s="56"/>
    </row>
    <row r="380" ht="14.25" customHeight="1">
      <c r="K380" s="56"/>
    </row>
    <row r="381" ht="14.25" customHeight="1">
      <c r="K381" s="56"/>
    </row>
    <row r="382" ht="14.25" customHeight="1">
      <c r="K382" s="56"/>
    </row>
    <row r="383" ht="14.25" customHeight="1">
      <c r="K383" s="56"/>
    </row>
    <row r="384" ht="14.25" customHeight="1">
      <c r="K384" s="56"/>
    </row>
    <row r="385" ht="14.25" customHeight="1">
      <c r="K385" s="56"/>
    </row>
    <row r="386" ht="14.25" customHeight="1">
      <c r="K386" s="56"/>
    </row>
    <row r="387" ht="14.25" customHeight="1">
      <c r="K387" s="56"/>
    </row>
    <row r="388" ht="14.25" customHeight="1">
      <c r="K388" s="56"/>
    </row>
    <row r="389" ht="14.25" customHeight="1">
      <c r="K389" s="56"/>
    </row>
    <row r="390" ht="14.25" customHeight="1">
      <c r="K390" s="56"/>
    </row>
    <row r="391" ht="14.25" customHeight="1">
      <c r="K391" s="56"/>
    </row>
    <row r="392" ht="14.25" customHeight="1">
      <c r="K392" s="56"/>
    </row>
    <row r="393" ht="14.25" customHeight="1">
      <c r="K393" s="56"/>
    </row>
    <row r="394" ht="14.25" customHeight="1">
      <c r="K394" s="56"/>
    </row>
    <row r="395" ht="14.25" customHeight="1">
      <c r="K395" s="56"/>
    </row>
    <row r="396" ht="14.25" customHeight="1">
      <c r="K396" s="56"/>
    </row>
    <row r="397" ht="14.25" customHeight="1">
      <c r="K397" s="56"/>
    </row>
    <row r="398" ht="14.25" customHeight="1">
      <c r="K398" s="56"/>
    </row>
    <row r="399" ht="14.25" customHeight="1">
      <c r="K399" s="56"/>
    </row>
    <row r="400" ht="14.25" customHeight="1">
      <c r="K400" s="56"/>
    </row>
    <row r="401" ht="14.25" customHeight="1">
      <c r="K401" s="56"/>
    </row>
    <row r="402" ht="14.25" customHeight="1">
      <c r="K402" s="56"/>
    </row>
    <row r="403" ht="14.25" customHeight="1">
      <c r="K403" s="56"/>
    </row>
    <row r="404" ht="14.25" customHeight="1">
      <c r="K404" s="56"/>
    </row>
    <row r="405" ht="14.25" customHeight="1">
      <c r="K405" s="56"/>
    </row>
    <row r="406" ht="14.25" customHeight="1">
      <c r="K406" s="56"/>
    </row>
    <row r="407" ht="14.25" customHeight="1">
      <c r="K407" s="56"/>
    </row>
    <row r="408" ht="14.25" customHeight="1">
      <c r="K408" s="56"/>
    </row>
    <row r="409" ht="14.25" customHeight="1">
      <c r="K409" s="56"/>
    </row>
    <row r="410" ht="14.25" customHeight="1">
      <c r="K410" s="56"/>
    </row>
    <row r="411" ht="14.25" customHeight="1">
      <c r="K411" s="56"/>
    </row>
    <row r="412" ht="14.25" customHeight="1">
      <c r="K412" s="56"/>
    </row>
    <row r="413" ht="14.25" customHeight="1">
      <c r="K413" s="56"/>
    </row>
    <row r="414" ht="14.25" customHeight="1">
      <c r="K414" s="56"/>
    </row>
    <row r="415" ht="14.25" customHeight="1">
      <c r="K415" s="56"/>
    </row>
    <row r="416" ht="14.25" customHeight="1">
      <c r="K416" s="56"/>
    </row>
    <row r="417" ht="14.25" customHeight="1">
      <c r="K417" s="56"/>
    </row>
    <row r="418" ht="14.25" customHeight="1">
      <c r="K418" s="56"/>
    </row>
    <row r="419" ht="14.25" customHeight="1">
      <c r="K419" s="56"/>
    </row>
    <row r="420" ht="14.25" customHeight="1">
      <c r="K420" s="56"/>
    </row>
    <row r="421" ht="14.25" customHeight="1">
      <c r="K421" s="56"/>
    </row>
    <row r="422" ht="14.25" customHeight="1">
      <c r="K422" s="56"/>
    </row>
    <row r="423" ht="14.25" customHeight="1">
      <c r="K423" s="56"/>
    </row>
    <row r="424" ht="14.25" customHeight="1">
      <c r="K424" s="56"/>
    </row>
    <row r="425" ht="14.25" customHeight="1">
      <c r="K425" s="56"/>
    </row>
    <row r="426" ht="14.25" customHeight="1">
      <c r="K426" s="56"/>
    </row>
    <row r="427" ht="14.25" customHeight="1">
      <c r="K427" s="56"/>
    </row>
    <row r="428" ht="14.25" customHeight="1">
      <c r="K428" s="56"/>
    </row>
    <row r="429" ht="14.25" customHeight="1">
      <c r="K429" s="56"/>
    </row>
    <row r="430" ht="14.25" customHeight="1">
      <c r="K430" s="56"/>
    </row>
    <row r="431" ht="14.25" customHeight="1">
      <c r="K431" s="56"/>
    </row>
    <row r="432" ht="14.25" customHeight="1">
      <c r="K432" s="56"/>
    </row>
    <row r="433" ht="14.25" customHeight="1">
      <c r="K433" s="56"/>
    </row>
    <row r="434" ht="14.25" customHeight="1">
      <c r="K434" s="56"/>
    </row>
    <row r="435" ht="14.25" customHeight="1">
      <c r="K435" s="56"/>
    </row>
    <row r="436" ht="14.25" customHeight="1">
      <c r="K436" s="56"/>
    </row>
    <row r="437" ht="14.25" customHeight="1">
      <c r="K437" s="56"/>
    </row>
    <row r="438" ht="14.25" customHeight="1">
      <c r="K438" s="56"/>
    </row>
    <row r="439" ht="14.25" customHeight="1">
      <c r="K439" s="56"/>
    </row>
    <row r="440" ht="14.25" customHeight="1">
      <c r="K440" s="56"/>
    </row>
    <row r="441" ht="14.25" customHeight="1">
      <c r="K441" s="56"/>
    </row>
    <row r="442" ht="14.25" customHeight="1">
      <c r="K442" s="56"/>
    </row>
    <row r="443" ht="14.25" customHeight="1">
      <c r="K443" s="56"/>
    </row>
    <row r="444" ht="14.25" customHeight="1">
      <c r="K444" s="56"/>
    </row>
    <row r="445" ht="14.25" customHeight="1">
      <c r="K445" s="56"/>
    </row>
    <row r="446" ht="14.25" customHeight="1">
      <c r="K446" s="56"/>
    </row>
    <row r="447" ht="14.25" customHeight="1">
      <c r="K447" s="56"/>
    </row>
    <row r="448" ht="14.25" customHeight="1">
      <c r="K448" s="56"/>
    </row>
    <row r="449" ht="14.25" customHeight="1">
      <c r="K449" s="56"/>
    </row>
    <row r="450" ht="14.25" customHeight="1">
      <c r="K450" s="56"/>
    </row>
    <row r="451" ht="14.25" customHeight="1">
      <c r="K451" s="56"/>
    </row>
    <row r="452" ht="14.25" customHeight="1">
      <c r="K452" s="56"/>
    </row>
    <row r="453" ht="14.25" customHeight="1">
      <c r="K453" s="56"/>
    </row>
    <row r="454" ht="14.25" customHeight="1">
      <c r="K454" s="56"/>
    </row>
    <row r="455" ht="14.25" customHeight="1">
      <c r="K455" s="56"/>
    </row>
    <row r="456" ht="14.25" customHeight="1">
      <c r="K456" s="56"/>
    </row>
    <row r="457" ht="14.25" customHeight="1">
      <c r="K457" s="56"/>
    </row>
    <row r="458" ht="14.25" customHeight="1">
      <c r="K458" s="56"/>
    </row>
    <row r="459" ht="14.25" customHeight="1">
      <c r="K459" s="56"/>
    </row>
    <row r="460" ht="14.25" customHeight="1">
      <c r="K460" s="56"/>
    </row>
    <row r="461" ht="14.25" customHeight="1">
      <c r="K461" s="56"/>
    </row>
    <row r="462" ht="14.25" customHeight="1">
      <c r="K462" s="56"/>
    </row>
    <row r="463" ht="14.25" customHeight="1">
      <c r="K463" s="56"/>
    </row>
    <row r="464" ht="14.25" customHeight="1">
      <c r="K464" s="56"/>
    </row>
    <row r="465" ht="14.25" customHeight="1">
      <c r="K465" s="56"/>
    </row>
    <row r="466" ht="14.25" customHeight="1">
      <c r="K466" s="56"/>
    </row>
    <row r="467" ht="14.25" customHeight="1">
      <c r="K467" s="56"/>
    </row>
    <row r="468" ht="14.25" customHeight="1">
      <c r="K468" s="56"/>
    </row>
    <row r="469" ht="14.25" customHeight="1">
      <c r="K469" s="56"/>
    </row>
    <row r="470" ht="14.25" customHeight="1">
      <c r="K470" s="56"/>
    </row>
    <row r="471" ht="14.25" customHeight="1">
      <c r="K471" s="56"/>
    </row>
    <row r="472" ht="14.25" customHeight="1">
      <c r="K472" s="56"/>
    </row>
    <row r="473" ht="14.25" customHeight="1">
      <c r="K473" s="56"/>
    </row>
    <row r="474" ht="14.25" customHeight="1">
      <c r="K474" s="56"/>
    </row>
    <row r="475" ht="14.25" customHeight="1">
      <c r="K475" s="56"/>
    </row>
    <row r="476" ht="14.25" customHeight="1">
      <c r="K476" s="56"/>
    </row>
    <row r="477" ht="14.25" customHeight="1">
      <c r="K477" s="56"/>
    </row>
    <row r="478" ht="14.25" customHeight="1">
      <c r="K478" s="56"/>
    </row>
    <row r="479" ht="14.25" customHeight="1">
      <c r="K479" s="56"/>
    </row>
    <row r="480" ht="14.25" customHeight="1">
      <c r="K480" s="56"/>
    </row>
    <row r="481" ht="14.25" customHeight="1">
      <c r="K481" s="56"/>
    </row>
    <row r="482" ht="14.25" customHeight="1">
      <c r="K482" s="56"/>
    </row>
    <row r="483" ht="14.25" customHeight="1">
      <c r="K483" s="56"/>
    </row>
    <row r="484" ht="14.25" customHeight="1">
      <c r="K484" s="56"/>
    </row>
    <row r="485" ht="14.25" customHeight="1">
      <c r="K485" s="56"/>
    </row>
    <row r="486" ht="14.25" customHeight="1">
      <c r="K486" s="56"/>
    </row>
    <row r="487" ht="14.25" customHeight="1">
      <c r="K487" s="56"/>
    </row>
    <row r="488" ht="14.25" customHeight="1">
      <c r="K488" s="56"/>
    </row>
    <row r="489" ht="14.25" customHeight="1">
      <c r="K489" s="56"/>
    </row>
    <row r="490" ht="14.25" customHeight="1">
      <c r="K490" s="56"/>
    </row>
    <row r="491" ht="14.25" customHeight="1">
      <c r="K491" s="56"/>
    </row>
    <row r="492" ht="14.25" customHeight="1">
      <c r="K492" s="56"/>
    </row>
    <row r="493" ht="14.25" customHeight="1">
      <c r="K493" s="56"/>
    </row>
    <row r="494" ht="14.25" customHeight="1">
      <c r="K494" s="56"/>
    </row>
    <row r="495" ht="14.25" customHeight="1">
      <c r="K495" s="56"/>
    </row>
    <row r="496" ht="14.25" customHeight="1">
      <c r="K496" s="56"/>
    </row>
    <row r="497" ht="14.25" customHeight="1">
      <c r="K497" s="56"/>
    </row>
    <row r="498" ht="14.25" customHeight="1">
      <c r="K498" s="56"/>
    </row>
    <row r="499" ht="14.25" customHeight="1">
      <c r="K499" s="56"/>
    </row>
    <row r="500" ht="14.25" customHeight="1">
      <c r="K500" s="56"/>
    </row>
    <row r="501" ht="14.25" customHeight="1">
      <c r="K501" s="56"/>
    </row>
    <row r="502" ht="14.25" customHeight="1">
      <c r="K502" s="56"/>
    </row>
    <row r="503" ht="14.25" customHeight="1">
      <c r="K503" s="56"/>
    </row>
    <row r="504" ht="14.25" customHeight="1">
      <c r="K504" s="56"/>
    </row>
    <row r="505" ht="14.25" customHeight="1">
      <c r="K505" s="56"/>
    </row>
    <row r="506" ht="14.25" customHeight="1">
      <c r="K506" s="56"/>
    </row>
    <row r="507" ht="14.25" customHeight="1">
      <c r="K507" s="56"/>
    </row>
    <row r="508" ht="14.25" customHeight="1">
      <c r="K508" s="56"/>
    </row>
    <row r="509" ht="14.25" customHeight="1">
      <c r="K509" s="56"/>
    </row>
    <row r="510" ht="14.25" customHeight="1">
      <c r="K510" s="56"/>
    </row>
    <row r="511" ht="14.25" customHeight="1">
      <c r="K511" s="56"/>
    </row>
    <row r="512" ht="14.25" customHeight="1">
      <c r="K512" s="56"/>
    </row>
    <row r="513" ht="14.25" customHeight="1">
      <c r="K513" s="56"/>
    </row>
    <row r="514" ht="14.25" customHeight="1">
      <c r="K514" s="56"/>
    </row>
    <row r="515" ht="14.25" customHeight="1">
      <c r="K515" s="56"/>
    </row>
    <row r="516" ht="14.25" customHeight="1">
      <c r="K516" s="56"/>
    </row>
    <row r="517" ht="14.25" customHeight="1">
      <c r="K517" s="56"/>
    </row>
    <row r="518" ht="14.25" customHeight="1">
      <c r="K518" s="56"/>
    </row>
    <row r="519" ht="14.25" customHeight="1">
      <c r="K519" s="56"/>
    </row>
    <row r="520" ht="14.25" customHeight="1">
      <c r="K520" s="56"/>
    </row>
    <row r="521" ht="14.25" customHeight="1">
      <c r="K521" s="56"/>
    </row>
    <row r="522" ht="14.25" customHeight="1">
      <c r="K522" s="56"/>
    </row>
    <row r="523" ht="14.25" customHeight="1">
      <c r="K523" s="56"/>
    </row>
    <row r="524" ht="14.25" customHeight="1">
      <c r="K524" s="56"/>
    </row>
    <row r="525" ht="14.25" customHeight="1">
      <c r="K525" s="56"/>
    </row>
    <row r="526" ht="14.25" customHeight="1">
      <c r="K526" s="56"/>
    </row>
    <row r="527" ht="14.25" customHeight="1">
      <c r="K527" s="56"/>
    </row>
    <row r="528" ht="14.25" customHeight="1">
      <c r="K528" s="56"/>
    </row>
    <row r="529" ht="14.25" customHeight="1">
      <c r="K529" s="56"/>
    </row>
    <row r="530" ht="14.25" customHeight="1">
      <c r="K530" s="56"/>
    </row>
    <row r="531" ht="14.25" customHeight="1">
      <c r="K531" s="56"/>
    </row>
    <row r="532" ht="14.25" customHeight="1">
      <c r="K532" s="56"/>
    </row>
    <row r="533" ht="14.25" customHeight="1">
      <c r="K533" s="56"/>
    </row>
    <row r="534" ht="14.25" customHeight="1">
      <c r="K534" s="56"/>
    </row>
    <row r="535" ht="14.25" customHeight="1">
      <c r="K535" s="56"/>
    </row>
    <row r="536" ht="14.25" customHeight="1">
      <c r="K536" s="56"/>
    </row>
    <row r="537" ht="14.25" customHeight="1">
      <c r="K537" s="56"/>
    </row>
    <row r="538" ht="14.25" customHeight="1">
      <c r="K538" s="56"/>
    </row>
    <row r="539" ht="14.25" customHeight="1">
      <c r="K539" s="56"/>
    </row>
    <row r="540" ht="14.25" customHeight="1">
      <c r="K540" s="56"/>
    </row>
    <row r="541" ht="14.25" customHeight="1">
      <c r="K541" s="56"/>
    </row>
    <row r="542" ht="14.25" customHeight="1">
      <c r="K542" s="56"/>
    </row>
    <row r="543" ht="14.25" customHeight="1">
      <c r="K543" s="56"/>
    </row>
    <row r="544" ht="14.25" customHeight="1">
      <c r="K544" s="56"/>
    </row>
    <row r="545" ht="14.25" customHeight="1">
      <c r="K545" s="56"/>
    </row>
    <row r="546" ht="14.25" customHeight="1">
      <c r="K546" s="56"/>
    </row>
    <row r="547" ht="14.25" customHeight="1">
      <c r="K547" s="56"/>
    </row>
    <row r="548" ht="14.25" customHeight="1">
      <c r="K548" s="56"/>
    </row>
    <row r="549" ht="14.25" customHeight="1">
      <c r="K549" s="56"/>
    </row>
    <row r="550" ht="14.25" customHeight="1">
      <c r="K550" s="56"/>
    </row>
    <row r="551" ht="14.25" customHeight="1">
      <c r="K551" s="56"/>
    </row>
    <row r="552" ht="14.25" customHeight="1">
      <c r="K552" s="56"/>
    </row>
    <row r="553" ht="14.25" customHeight="1">
      <c r="K553" s="56"/>
    </row>
    <row r="554" ht="14.25" customHeight="1">
      <c r="K554" s="56"/>
    </row>
    <row r="555" ht="14.25" customHeight="1">
      <c r="K555" s="56"/>
    </row>
    <row r="556" ht="14.25" customHeight="1">
      <c r="K556" s="56"/>
    </row>
    <row r="557" ht="14.25" customHeight="1">
      <c r="K557" s="56"/>
    </row>
    <row r="558" ht="14.25" customHeight="1">
      <c r="K558" s="56"/>
    </row>
    <row r="559" ht="14.25" customHeight="1">
      <c r="K559" s="56"/>
    </row>
    <row r="560" ht="14.25" customHeight="1">
      <c r="K560" s="56"/>
    </row>
    <row r="561" ht="14.25" customHeight="1">
      <c r="K561" s="56"/>
    </row>
    <row r="562" ht="14.25" customHeight="1">
      <c r="K562" s="56"/>
    </row>
    <row r="563" ht="14.25" customHeight="1">
      <c r="K563" s="56"/>
    </row>
    <row r="564" ht="14.25" customHeight="1">
      <c r="K564" s="56"/>
    </row>
    <row r="565" ht="14.25" customHeight="1">
      <c r="K565" s="56"/>
    </row>
    <row r="566" ht="14.25" customHeight="1">
      <c r="K566" s="56"/>
    </row>
    <row r="567" ht="14.25" customHeight="1">
      <c r="K567" s="56"/>
    </row>
    <row r="568" ht="14.25" customHeight="1">
      <c r="K568" s="56"/>
    </row>
    <row r="569" ht="14.25" customHeight="1">
      <c r="K569" s="56"/>
    </row>
    <row r="570" ht="14.25" customHeight="1">
      <c r="K570" s="56"/>
    </row>
    <row r="571" ht="14.25" customHeight="1">
      <c r="K571" s="56"/>
    </row>
    <row r="572" ht="14.25" customHeight="1">
      <c r="K572" s="56"/>
    </row>
    <row r="573" ht="14.25" customHeight="1">
      <c r="K573" s="56"/>
    </row>
    <row r="574" ht="14.25" customHeight="1">
      <c r="K574" s="56"/>
    </row>
    <row r="575" ht="14.25" customHeight="1">
      <c r="K575" s="56"/>
    </row>
    <row r="576" ht="14.25" customHeight="1">
      <c r="K576" s="56"/>
    </row>
    <row r="577" ht="14.25" customHeight="1">
      <c r="K577" s="56"/>
    </row>
    <row r="578" ht="14.25" customHeight="1">
      <c r="K578" s="56"/>
    </row>
    <row r="579" ht="14.25" customHeight="1">
      <c r="K579" s="56"/>
    </row>
    <row r="580" ht="14.25" customHeight="1">
      <c r="K580" s="56"/>
    </row>
    <row r="581" ht="14.25" customHeight="1">
      <c r="K581" s="56"/>
    </row>
    <row r="582" ht="14.25" customHeight="1">
      <c r="K582" s="56"/>
    </row>
    <row r="583" ht="14.25" customHeight="1">
      <c r="K583" s="56"/>
    </row>
    <row r="584" ht="14.25" customHeight="1">
      <c r="K584" s="56"/>
    </row>
    <row r="585" ht="14.25" customHeight="1">
      <c r="K585" s="56"/>
    </row>
    <row r="586" ht="14.25" customHeight="1">
      <c r="K586" s="56"/>
    </row>
    <row r="587" ht="14.25" customHeight="1">
      <c r="K587" s="56"/>
    </row>
    <row r="588" ht="14.25" customHeight="1">
      <c r="K588" s="56"/>
    </row>
    <row r="589" ht="14.25" customHeight="1">
      <c r="K589" s="56"/>
    </row>
    <row r="590" ht="14.25" customHeight="1">
      <c r="K590" s="56"/>
    </row>
    <row r="591" ht="14.25" customHeight="1">
      <c r="K591" s="56"/>
    </row>
    <row r="592" ht="14.25" customHeight="1">
      <c r="K592" s="56"/>
    </row>
    <row r="593" ht="14.25" customHeight="1">
      <c r="K593" s="56"/>
    </row>
    <row r="594" ht="14.25" customHeight="1">
      <c r="K594" s="56"/>
    </row>
    <row r="595" ht="14.25" customHeight="1">
      <c r="K595" s="56"/>
    </row>
    <row r="596" ht="14.25" customHeight="1">
      <c r="K596" s="56"/>
    </row>
    <row r="597" ht="14.25" customHeight="1">
      <c r="K597" s="56"/>
    </row>
    <row r="598" ht="14.25" customHeight="1">
      <c r="K598" s="56"/>
    </row>
    <row r="599" ht="14.25" customHeight="1">
      <c r="K599" s="56"/>
    </row>
    <row r="600" ht="14.25" customHeight="1">
      <c r="K600" s="56"/>
    </row>
    <row r="601" ht="14.25" customHeight="1">
      <c r="K601" s="56"/>
    </row>
    <row r="602" ht="14.25" customHeight="1">
      <c r="K602" s="56"/>
    </row>
    <row r="603" ht="14.25" customHeight="1">
      <c r="K603" s="56"/>
    </row>
    <row r="604" ht="14.25" customHeight="1">
      <c r="K604" s="56"/>
    </row>
    <row r="605" ht="14.25" customHeight="1">
      <c r="K605" s="56"/>
    </row>
    <row r="606" ht="14.25" customHeight="1">
      <c r="K606" s="56"/>
    </row>
    <row r="607" ht="14.25" customHeight="1">
      <c r="K607" s="56"/>
    </row>
    <row r="608" ht="14.25" customHeight="1">
      <c r="K608" s="56"/>
    </row>
    <row r="609" ht="14.25" customHeight="1">
      <c r="K609" s="56"/>
    </row>
    <row r="610" ht="14.25" customHeight="1">
      <c r="K610" s="56"/>
    </row>
    <row r="611" ht="14.25" customHeight="1">
      <c r="K611" s="56"/>
    </row>
    <row r="612" ht="14.25" customHeight="1">
      <c r="K612" s="56"/>
    </row>
    <row r="613" ht="14.25" customHeight="1">
      <c r="K613" s="56"/>
    </row>
    <row r="614" ht="14.25" customHeight="1">
      <c r="K614" s="56"/>
    </row>
    <row r="615" ht="14.25" customHeight="1">
      <c r="K615" s="56"/>
    </row>
    <row r="616" ht="14.25" customHeight="1">
      <c r="K616" s="56"/>
    </row>
    <row r="617" ht="14.25" customHeight="1">
      <c r="K617" s="56"/>
    </row>
    <row r="618" ht="14.25" customHeight="1">
      <c r="K618" s="56"/>
    </row>
    <row r="619" ht="14.25" customHeight="1">
      <c r="K619" s="56"/>
    </row>
    <row r="620" ht="14.25" customHeight="1">
      <c r="K620" s="56"/>
    </row>
    <row r="621" ht="14.25" customHeight="1">
      <c r="K621" s="56"/>
    </row>
    <row r="622" ht="14.25" customHeight="1">
      <c r="K622" s="56"/>
    </row>
    <row r="623" ht="14.25" customHeight="1">
      <c r="K623" s="56"/>
    </row>
    <row r="624" ht="14.25" customHeight="1">
      <c r="K624" s="56"/>
    </row>
    <row r="625" ht="14.25" customHeight="1">
      <c r="K625" s="56"/>
    </row>
    <row r="626" ht="14.25" customHeight="1">
      <c r="K626" s="56"/>
    </row>
    <row r="627" ht="14.25" customHeight="1">
      <c r="K627" s="56"/>
    </row>
    <row r="628" ht="14.25" customHeight="1">
      <c r="K628" s="56"/>
    </row>
    <row r="629" ht="14.25" customHeight="1">
      <c r="K629" s="56"/>
    </row>
    <row r="630" ht="14.25" customHeight="1">
      <c r="K630" s="56"/>
    </row>
    <row r="631" ht="14.25" customHeight="1">
      <c r="K631" s="56"/>
    </row>
    <row r="632" ht="14.25" customHeight="1">
      <c r="K632" s="56"/>
    </row>
    <row r="633" ht="14.25" customHeight="1">
      <c r="K633" s="56"/>
    </row>
    <row r="634" ht="14.25" customHeight="1">
      <c r="K634" s="56"/>
    </row>
    <row r="635" ht="14.25" customHeight="1">
      <c r="K635" s="56"/>
    </row>
    <row r="636" ht="14.25" customHeight="1">
      <c r="K636" s="56"/>
    </row>
    <row r="637" ht="14.25" customHeight="1">
      <c r="K637" s="56"/>
    </row>
    <row r="638" ht="14.25" customHeight="1">
      <c r="K638" s="56"/>
    </row>
    <row r="639" ht="14.25" customHeight="1">
      <c r="K639" s="56"/>
    </row>
    <row r="640" ht="14.25" customHeight="1">
      <c r="K640" s="56"/>
    </row>
    <row r="641" ht="14.25" customHeight="1">
      <c r="K641" s="56"/>
    </row>
    <row r="642" ht="14.25" customHeight="1">
      <c r="K642" s="56"/>
    </row>
    <row r="643" ht="14.25" customHeight="1">
      <c r="K643" s="56"/>
    </row>
    <row r="644" ht="14.25" customHeight="1">
      <c r="K644" s="56"/>
    </row>
    <row r="645" ht="14.25" customHeight="1">
      <c r="K645" s="56"/>
    </row>
    <row r="646" ht="14.25" customHeight="1">
      <c r="K646" s="56"/>
    </row>
    <row r="647" ht="14.25" customHeight="1">
      <c r="K647" s="56"/>
    </row>
    <row r="648" ht="14.25" customHeight="1">
      <c r="K648" s="56"/>
    </row>
    <row r="649" ht="14.25" customHeight="1">
      <c r="K649" s="56"/>
    </row>
    <row r="650" ht="14.25" customHeight="1">
      <c r="K650" s="56"/>
    </row>
    <row r="651" ht="14.25" customHeight="1">
      <c r="K651" s="56"/>
    </row>
    <row r="652" ht="14.25" customHeight="1">
      <c r="K652" s="56"/>
    </row>
    <row r="653" ht="14.25" customHeight="1">
      <c r="K653" s="56"/>
    </row>
    <row r="654" ht="14.25" customHeight="1">
      <c r="K654" s="56"/>
    </row>
    <row r="655" ht="14.25" customHeight="1">
      <c r="K655" s="56"/>
    </row>
    <row r="656" ht="14.25" customHeight="1">
      <c r="K656" s="56"/>
    </row>
    <row r="657" ht="14.25" customHeight="1">
      <c r="K657" s="56"/>
    </row>
    <row r="658" ht="14.25" customHeight="1">
      <c r="K658" s="56"/>
    </row>
    <row r="659" ht="14.25" customHeight="1">
      <c r="K659" s="56"/>
    </row>
    <row r="660" ht="14.25" customHeight="1">
      <c r="K660" s="56"/>
    </row>
    <row r="661" ht="14.25" customHeight="1">
      <c r="K661" s="56"/>
    </row>
    <row r="662" ht="14.25" customHeight="1">
      <c r="K662" s="56"/>
    </row>
    <row r="663" ht="14.25" customHeight="1">
      <c r="K663" s="56"/>
    </row>
    <row r="664" ht="14.25" customHeight="1">
      <c r="K664" s="56"/>
    </row>
    <row r="665" ht="14.25" customHeight="1">
      <c r="K665" s="56"/>
    </row>
    <row r="666" ht="14.25" customHeight="1">
      <c r="K666" s="56"/>
    </row>
    <row r="667" ht="14.25" customHeight="1">
      <c r="K667" s="56"/>
    </row>
    <row r="668" ht="14.25" customHeight="1">
      <c r="K668" s="56"/>
    </row>
    <row r="669" ht="14.25" customHeight="1">
      <c r="K669" s="56"/>
    </row>
    <row r="670" ht="14.25" customHeight="1">
      <c r="K670" s="56"/>
    </row>
    <row r="671" ht="14.25" customHeight="1">
      <c r="K671" s="56"/>
    </row>
    <row r="672" ht="14.25" customHeight="1">
      <c r="K672" s="56"/>
    </row>
    <row r="673" ht="14.25" customHeight="1">
      <c r="K673" s="56"/>
    </row>
    <row r="674" ht="14.25" customHeight="1">
      <c r="K674" s="56"/>
    </row>
    <row r="675" ht="14.25" customHeight="1">
      <c r="K675" s="56"/>
    </row>
    <row r="676" ht="14.25" customHeight="1">
      <c r="K676" s="56"/>
    </row>
    <row r="677" ht="14.25" customHeight="1">
      <c r="K677" s="56"/>
    </row>
    <row r="678" ht="14.25" customHeight="1">
      <c r="K678" s="56"/>
    </row>
    <row r="679" ht="14.25" customHeight="1">
      <c r="K679" s="56"/>
    </row>
    <row r="680" ht="14.25" customHeight="1">
      <c r="K680" s="56"/>
    </row>
    <row r="681" ht="14.25" customHeight="1">
      <c r="K681" s="56"/>
    </row>
    <row r="682" ht="14.25" customHeight="1">
      <c r="K682" s="56"/>
    </row>
    <row r="683" ht="14.25" customHeight="1">
      <c r="K683" s="56"/>
    </row>
    <row r="684" ht="14.25" customHeight="1">
      <c r="K684" s="56"/>
    </row>
    <row r="685" ht="14.25" customHeight="1">
      <c r="K685" s="56"/>
    </row>
    <row r="686" ht="14.25" customHeight="1">
      <c r="K686" s="56"/>
    </row>
    <row r="687" ht="14.25" customHeight="1">
      <c r="K687" s="56"/>
    </row>
    <row r="688" ht="14.25" customHeight="1">
      <c r="K688" s="56"/>
    </row>
    <row r="689" ht="14.25" customHeight="1">
      <c r="K689" s="56"/>
    </row>
    <row r="690" ht="14.25" customHeight="1">
      <c r="K690" s="56"/>
    </row>
    <row r="691" ht="14.25" customHeight="1">
      <c r="K691" s="56"/>
    </row>
    <row r="692" ht="14.25" customHeight="1">
      <c r="K692" s="56"/>
    </row>
    <row r="693" ht="14.25" customHeight="1">
      <c r="K693" s="56"/>
    </row>
    <row r="694" ht="14.25" customHeight="1">
      <c r="K694" s="56"/>
    </row>
    <row r="695" ht="14.25" customHeight="1">
      <c r="K695" s="56"/>
    </row>
    <row r="696" ht="14.25" customHeight="1">
      <c r="K696" s="56"/>
    </row>
    <row r="697" ht="14.25" customHeight="1">
      <c r="K697" s="56"/>
    </row>
    <row r="698" ht="14.25" customHeight="1">
      <c r="K698" s="56"/>
    </row>
    <row r="699" ht="14.25" customHeight="1">
      <c r="K699" s="56"/>
    </row>
    <row r="700" ht="14.25" customHeight="1">
      <c r="K700" s="56"/>
    </row>
    <row r="701" ht="14.25" customHeight="1">
      <c r="K701" s="56"/>
    </row>
    <row r="702" ht="14.25" customHeight="1">
      <c r="K702" s="56"/>
    </row>
    <row r="703" ht="14.25" customHeight="1">
      <c r="K703" s="56"/>
    </row>
    <row r="704" ht="14.25" customHeight="1">
      <c r="K704" s="56"/>
    </row>
    <row r="705" ht="14.25" customHeight="1">
      <c r="K705" s="56"/>
    </row>
    <row r="706" ht="14.25" customHeight="1">
      <c r="K706" s="56"/>
    </row>
    <row r="707" ht="14.25" customHeight="1">
      <c r="K707" s="56"/>
    </row>
    <row r="708" ht="14.25" customHeight="1">
      <c r="K708" s="56"/>
    </row>
    <row r="709" ht="14.25" customHeight="1">
      <c r="K709" s="56"/>
    </row>
    <row r="710" ht="14.25" customHeight="1">
      <c r="K710" s="56"/>
    </row>
    <row r="711" ht="14.25" customHeight="1">
      <c r="K711" s="56"/>
    </row>
    <row r="712" ht="14.25" customHeight="1">
      <c r="K712" s="56"/>
    </row>
    <row r="713" ht="14.25" customHeight="1">
      <c r="K713" s="56"/>
    </row>
    <row r="714" ht="14.25" customHeight="1">
      <c r="K714" s="56"/>
    </row>
    <row r="715" ht="14.25" customHeight="1">
      <c r="K715" s="56"/>
    </row>
    <row r="716" ht="14.25" customHeight="1">
      <c r="K716" s="56"/>
    </row>
    <row r="717" ht="14.25" customHeight="1">
      <c r="K717" s="56"/>
    </row>
    <row r="718" ht="14.25" customHeight="1">
      <c r="K718" s="56"/>
    </row>
    <row r="719" ht="14.25" customHeight="1">
      <c r="K719" s="56"/>
    </row>
    <row r="720" ht="14.25" customHeight="1">
      <c r="K720" s="56"/>
    </row>
    <row r="721" ht="14.25" customHeight="1">
      <c r="K721" s="56"/>
    </row>
    <row r="722" ht="14.25" customHeight="1">
      <c r="K722" s="56"/>
    </row>
    <row r="723" ht="14.25" customHeight="1">
      <c r="K723" s="56"/>
    </row>
    <row r="724" ht="14.25" customHeight="1">
      <c r="K724" s="56"/>
    </row>
    <row r="725" ht="14.25" customHeight="1">
      <c r="K725" s="56"/>
    </row>
    <row r="726" ht="14.25" customHeight="1">
      <c r="K726" s="56"/>
    </row>
    <row r="727" ht="14.25" customHeight="1">
      <c r="K727" s="56"/>
    </row>
    <row r="728" ht="14.25" customHeight="1">
      <c r="K728" s="56"/>
    </row>
    <row r="729" ht="14.25" customHeight="1">
      <c r="K729" s="56"/>
    </row>
    <row r="730" ht="14.25" customHeight="1">
      <c r="K730" s="56"/>
    </row>
    <row r="731" ht="14.25" customHeight="1">
      <c r="K731" s="56"/>
    </row>
    <row r="732" ht="14.25" customHeight="1">
      <c r="K732" s="56"/>
    </row>
    <row r="733" ht="14.25" customHeight="1">
      <c r="K733" s="56"/>
    </row>
    <row r="734" ht="14.25" customHeight="1">
      <c r="K734" s="56"/>
    </row>
    <row r="735" ht="14.25" customHeight="1">
      <c r="K735" s="56"/>
    </row>
    <row r="736" ht="14.25" customHeight="1">
      <c r="K736" s="56"/>
    </row>
    <row r="737" ht="14.25" customHeight="1">
      <c r="K737" s="56"/>
    </row>
    <row r="738" ht="14.25" customHeight="1">
      <c r="K738" s="56"/>
    </row>
    <row r="739" ht="14.25" customHeight="1">
      <c r="K739" s="56"/>
    </row>
    <row r="740" ht="14.25" customHeight="1">
      <c r="K740" s="56"/>
    </row>
    <row r="741" ht="14.25" customHeight="1">
      <c r="K741" s="56"/>
    </row>
    <row r="742" ht="14.25" customHeight="1">
      <c r="K742" s="56"/>
    </row>
    <row r="743" ht="14.25" customHeight="1">
      <c r="K743" s="56"/>
    </row>
    <row r="744" ht="14.25" customHeight="1">
      <c r="K744" s="56"/>
    </row>
    <row r="745" ht="14.25" customHeight="1">
      <c r="K745" s="56"/>
    </row>
    <row r="746" ht="14.25" customHeight="1">
      <c r="K746" s="56"/>
    </row>
    <row r="747" ht="14.25" customHeight="1">
      <c r="K747" s="56"/>
    </row>
    <row r="748" ht="14.25" customHeight="1">
      <c r="K748" s="56"/>
    </row>
    <row r="749" ht="14.25" customHeight="1">
      <c r="K749" s="56"/>
    </row>
    <row r="750" ht="14.25" customHeight="1">
      <c r="K750" s="56"/>
    </row>
    <row r="751" ht="14.25" customHeight="1">
      <c r="K751" s="56"/>
    </row>
    <row r="752" ht="14.25" customHeight="1">
      <c r="K752" s="56"/>
    </row>
    <row r="753" ht="14.25" customHeight="1">
      <c r="K753" s="56"/>
    </row>
    <row r="754" ht="14.25" customHeight="1">
      <c r="K754" s="56"/>
    </row>
    <row r="755" ht="14.25" customHeight="1">
      <c r="K755" s="56"/>
    </row>
    <row r="756" ht="14.25" customHeight="1">
      <c r="K756" s="56"/>
    </row>
    <row r="757" ht="14.25" customHeight="1">
      <c r="K757" s="56"/>
    </row>
    <row r="758" ht="14.25" customHeight="1">
      <c r="K758" s="56"/>
    </row>
    <row r="759" ht="14.25" customHeight="1">
      <c r="K759" s="56"/>
    </row>
    <row r="760" ht="14.25" customHeight="1">
      <c r="K760" s="56"/>
    </row>
    <row r="761" ht="14.25" customHeight="1">
      <c r="K761" s="56"/>
    </row>
    <row r="762" ht="14.25" customHeight="1">
      <c r="K762" s="56"/>
    </row>
    <row r="763" ht="14.25" customHeight="1">
      <c r="K763" s="56"/>
    </row>
    <row r="764" ht="14.25" customHeight="1">
      <c r="K764" s="56"/>
    </row>
    <row r="765" ht="14.25" customHeight="1">
      <c r="K765" s="56"/>
    </row>
    <row r="766" ht="14.25" customHeight="1">
      <c r="K766" s="56"/>
    </row>
    <row r="767" ht="14.25" customHeight="1">
      <c r="K767" s="56"/>
    </row>
    <row r="768" ht="14.25" customHeight="1">
      <c r="K768" s="56"/>
    </row>
    <row r="769" ht="14.25" customHeight="1">
      <c r="K769" s="56"/>
    </row>
    <row r="770" ht="14.25" customHeight="1">
      <c r="K770" s="56"/>
    </row>
    <row r="771" ht="14.25" customHeight="1">
      <c r="K771" s="56"/>
    </row>
    <row r="772" ht="14.25" customHeight="1">
      <c r="K772" s="56"/>
    </row>
    <row r="773" ht="14.25" customHeight="1">
      <c r="K773" s="56"/>
    </row>
    <row r="774" ht="14.25" customHeight="1">
      <c r="K774" s="56"/>
    </row>
    <row r="775" ht="14.25" customHeight="1">
      <c r="K775" s="56"/>
    </row>
    <row r="776" ht="14.25" customHeight="1">
      <c r="K776" s="56"/>
    </row>
    <row r="777" ht="14.25" customHeight="1">
      <c r="K777" s="56"/>
    </row>
    <row r="778" ht="14.25" customHeight="1">
      <c r="K778" s="56"/>
    </row>
    <row r="779" ht="14.25" customHeight="1">
      <c r="K779" s="56"/>
    </row>
    <row r="780" ht="14.25" customHeight="1">
      <c r="K780" s="56"/>
    </row>
    <row r="781" ht="14.25" customHeight="1">
      <c r="K781" s="56"/>
    </row>
    <row r="782" ht="14.25" customHeight="1">
      <c r="K782" s="56"/>
    </row>
    <row r="783" ht="14.25" customHeight="1">
      <c r="K783" s="56"/>
    </row>
    <row r="784" ht="14.25" customHeight="1">
      <c r="K784" s="56"/>
    </row>
    <row r="785" ht="14.25" customHeight="1">
      <c r="K785" s="56"/>
    </row>
    <row r="786" ht="14.25" customHeight="1">
      <c r="K786" s="56"/>
    </row>
    <row r="787" ht="14.25" customHeight="1">
      <c r="K787" s="56"/>
    </row>
    <row r="788" ht="14.25" customHeight="1">
      <c r="K788" s="56"/>
    </row>
    <row r="789" ht="14.25" customHeight="1">
      <c r="K789" s="56"/>
    </row>
    <row r="790" ht="14.25" customHeight="1">
      <c r="K790" s="56"/>
    </row>
    <row r="791" ht="14.25" customHeight="1">
      <c r="K791" s="56"/>
    </row>
    <row r="792" ht="14.25" customHeight="1">
      <c r="K792" s="56"/>
    </row>
    <row r="793" ht="14.25" customHeight="1">
      <c r="K793" s="56"/>
    </row>
    <row r="794" ht="14.25" customHeight="1">
      <c r="K794" s="56"/>
    </row>
    <row r="795" ht="14.25" customHeight="1">
      <c r="K795" s="56"/>
    </row>
    <row r="796" ht="14.25" customHeight="1">
      <c r="K796" s="56"/>
    </row>
    <row r="797" ht="14.25" customHeight="1">
      <c r="K797" s="56"/>
    </row>
    <row r="798" ht="14.25" customHeight="1">
      <c r="K798" s="56"/>
    </row>
    <row r="799" ht="14.25" customHeight="1">
      <c r="K799" s="56"/>
    </row>
    <row r="800" ht="14.25" customHeight="1">
      <c r="K800" s="56"/>
    </row>
    <row r="801" ht="14.25" customHeight="1">
      <c r="K801" s="56"/>
    </row>
    <row r="802" ht="14.25" customHeight="1">
      <c r="K802" s="56"/>
    </row>
    <row r="803" ht="14.25" customHeight="1">
      <c r="K803" s="56"/>
    </row>
    <row r="804" ht="14.25" customHeight="1">
      <c r="K804" s="56"/>
    </row>
    <row r="805" ht="14.25" customHeight="1">
      <c r="K805" s="56"/>
    </row>
    <row r="806" ht="14.25" customHeight="1">
      <c r="K806" s="56"/>
    </row>
    <row r="807" ht="14.25" customHeight="1">
      <c r="K807" s="56"/>
    </row>
    <row r="808" ht="14.25" customHeight="1">
      <c r="K808" s="56"/>
    </row>
    <row r="809" ht="14.25" customHeight="1">
      <c r="K809" s="56"/>
    </row>
    <row r="810" ht="14.25" customHeight="1">
      <c r="K810" s="56"/>
    </row>
    <row r="811" ht="14.25" customHeight="1">
      <c r="K811" s="56"/>
    </row>
    <row r="812" ht="14.25" customHeight="1">
      <c r="K812" s="56"/>
    </row>
    <row r="813" ht="14.25" customHeight="1">
      <c r="K813" s="56"/>
    </row>
    <row r="814" ht="14.25" customHeight="1">
      <c r="K814" s="56"/>
    </row>
    <row r="815" ht="14.25" customHeight="1">
      <c r="K815" s="56"/>
    </row>
    <row r="816" ht="14.25" customHeight="1">
      <c r="K816" s="56"/>
    </row>
    <row r="817" ht="14.25" customHeight="1">
      <c r="K817" s="56"/>
    </row>
    <row r="818" ht="14.25" customHeight="1">
      <c r="K818" s="56"/>
    </row>
    <row r="819" ht="14.25" customHeight="1">
      <c r="K819" s="56"/>
    </row>
    <row r="820" ht="14.25" customHeight="1">
      <c r="K820" s="56"/>
    </row>
    <row r="821" ht="14.25" customHeight="1">
      <c r="K821" s="56"/>
    </row>
    <row r="822" ht="14.25" customHeight="1">
      <c r="K822" s="56"/>
    </row>
    <row r="823" ht="14.25" customHeight="1">
      <c r="K823" s="56"/>
    </row>
    <row r="824" ht="14.25" customHeight="1">
      <c r="K824" s="56"/>
    </row>
    <row r="825" ht="14.25" customHeight="1">
      <c r="K825" s="56"/>
    </row>
    <row r="826" ht="14.25" customHeight="1">
      <c r="K826" s="56"/>
    </row>
    <row r="827" ht="14.25" customHeight="1">
      <c r="K827" s="56"/>
    </row>
    <row r="828" ht="14.25" customHeight="1">
      <c r="K828" s="56"/>
    </row>
    <row r="829" ht="14.25" customHeight="1">
      <c r="K829" s="56"/>
    </row>
    <row r="830" ht="14.25" customHeight="1">
      <c r="K830" s="56"/>
    </row>
    <row r="831" ht="14.25" customHeight="1">
      <c r="K831" s="56"/>
    </row>
    <row r="832" ht="14.25" customHeight="1">
      <c r="K832" s="56"/>
    </row>
    <row r="833" ht="14.25" customHeight="1">
      <c r="K833" s="56"/>
    </row>
    <row r="834" ht="14.25" customHeight="1">
      <c r="K834" s="56"/>
    </row>
    <row r="835" ht="14.25" customHeight="1">
      <c r="K835" s="56"/>
    </row>
    <row r="836" ht="14.25" customHeight="1">
      <c r="K836" s="56"/>
    </row>
    <row r="837" ht="14.25" customHeight="1">
      <c r="K837" s="56"/>
    </row>
    <row r="838" ht="14.25" customHeight="1">
      <c r="K838" s="56"/>
    </row>
    <row r="839" ht="14.25" customHeight="1">
      <c r="K839" s="56"/>
    </row>
    <row r="840" ht="14.25" customHeight="1">
      <c r="K840" s="56"/>
    </row>
    <row r="841" ht="14.25" customHeight="1">
      <c r="K841" s="56"/>
    </row>
    <row r="842" ht="14.25" customHeight="1">
      <c r="K842" s="56"/>
    </row>
    <row r="843" ht="14.25" customHeight="1">
      <c r="K843" s="56"/>
    </row>
    <row r="844" ht="14.25" customHeight="1">
      <c r="K844" s="56"/>
    </row>
    <row r="845" ht="14.25" customHeight="1">
      <c r="K845" s="56"/>
    </row>
    <row r="846" ht="14.25" customHeight="1">
      <c r="K846" s="56"/>
    </row>
    <row r="847" ht="14.25" customHeight="1">
      <c r="K847" s="56"/>
    </row>
    <row r="848" ht="14.25" customHeight="1">
      <c r="K848" s="56"/>
    </row>
    <row r="849" ht="14.25" customHeight="1">
      <c r="K849" s="56"/>
    </row>
    <row r="850" ht="14.25" customHeight="1">
      <c r="K850" s="56"/>
    </row>
    <row r="851" ht="14.25" customHeight="1">
      <c r="K851" s="56"/>
    </row>
    <row r="852" ht="14.25" customHeight="1">
      <c r="K852" s="56"/>
    </row>
    <row r="853" ht="14.25" customHeight="1">
      <c r="K853" s="56"/>
    </row>
    <row r="854" ht="14.25" customHeight="1">
      <c r="K854" s="56"/>
    </row>
    <row r="855" ht="14.25" customHeight="1">
      <c r="K855" s="56"/>
    </row>
    <row r="856" ht="14.25" customHeight="1">
      <c r="K856" s="56"/>
    </row>
    <row r="857" ht="14.25" customHeight="1">
      <c r="K857" s="56"/>
    </row>
    <row r="858" ht="14.25" customHeight="1">
      <c r="K858" s="56"/>
    </row>
    <row r="859" ht="14.25" customHeight="1">
      <c r="K859" s="56"/>
    </row>
    <row r="860" ht="14.25" customHeight="1">
      <c r="K860" s="56"/>
    </row>
    <row r="861" ht="14.25" customHeight="1">
      <c r="K861" s="56"/>
    </row>
    <row r="862" ht="14.25" customHeight="1">
      <c r="K862" s="56"/>
    </row>
    <row r="863" ht="14.25" customHeight="1">
      <c r="K863" s="56"/>
    </row>
    <row r="864" ht="14.25" customHeight="1">
      <c r="K864" s="56"/>
    </row>
    <row r="865" ht="14.25" customHeight="1">
      <c r="K865" s="56"/>
    </row>
    <row r="866" ht="14.25" customHeight="1">
      <c r="K866" s="56"/>
    </row>
    <row r="867" ht="14.25" customHeight="1">
      <c r="K867" s="56"/>
    </row>
    <row r="868" ht="14.25" customHeight="1">
      <c r="K868" s="56"/>
    </row>
    <row r="869" ht="14.25" customHeight="1">
      <c r="K869" s="56"/>
    </row>
    <row r="870" ht="14.25" customHeight="1">
      <c r="K870" s="56"/>
    </row>
    <row r="871" ht="14.25" customHeight="1">
      <c r="K871" s="56"/>
    </row>
    <row r="872" ht="14.25" customHeight="1">
      <c r="K872" s="56"/>
    </row>
    <row r="873" ht="14.25" customHeight="1">
      <c r="K873" s="56"/>
    </row>
    <row r="874" ht="14.25" customHeight="1">
      <c r="K874" s="56"/>
    </row>
    <row r="875" ht="14.25" customHeight="1">
      <c r="K875" s="56"/>
    </row>
    <row r="876" ht="14.25" customHeight="1">
      <c r="K876" s="56"/>
    </row>
    <row r="877" ht="14.25" customHeight="1">
      <c r="K877" s="56"/>
    </row>
    <row r="878" ht="14.25" customHeight="1">
      <c r="K878" s="56"/>
    </row>
    <row r="879" ht="14.25" customHeight="1">
      <c r="K879" s="56"/>
    </row>
    <row r="880" ht="14.25" customHeight="1">
      <c r="K880" s="56"/>
    </row>
    <row r="881" ht="14.25" customHeight="1">
      <c r="K881" s="56"/>
    </row>
    <row r="882" ht="14.25" customHeight="1">
      <c r="K882" s="56"/>
    </row>
    <row r="883" ht="14.25" customHeight="1">
      <c r="K883" s="56"/>
    </row>
    <row r="884" ht="14.25" customHeight="1">
      <c r="K884" s="56"/>
    </row>
    <row r="885" ht="14.25" customHeight="1">
      <c r="K885" s="56"/>
    </row>
    <row r="886" ht="14.25" customHeight="1">
      <c r="K886" s="56"/>
    </row>
    <row r="887" ht="14.25" customHeight="1">
      <c r="K887" s="56"/>
    </row>
    <row r="888" ht="14.25" customHeight="1">
      <c r="K888" s="56"/>
    </row>
    <row r="889" ht="14.25" customHeight="1">
      <c r="K889" s="56"/>
    </row>
    <row r="890" ht="14.25" customHeight="1">
      <c r="K890" s="56"/>
    </row>
    <row r="891" ht="14.25" customHeight="1">
      <c r="K891" s="56"/>
    </row>
    <row r="892" ht="14.25" customHeight="1">
      <c r="K892" s="56"/>
    </row>
    <row r="893" ht="14.25" customHeight="1">
      <c r="K893" s="56"/>
    </row>
    <row r="894" ht="14.25" customHeight="1">
      <c r="K894" s="56"/>
    </row>
    <row r="895" ht="14.25" customHeight="1">
      <c r="K895" s="56"/>
    </row>
    <row r="896" ht="14.25" customHeight="1">
      <c r="K896" s="56"/>
    </row>
    <row r="897" ht="14.25" customHeight="1">
      <c r="K897" s="56"/>
    </row>
    <row r="898" ht="14.25" customHeight="1">
      <c r="K898" s="56"/>
    </row>
    <row r="899" ht="14.25" customHeight="1">
      <c r="K899" s="56"/>
    </row>
    <row r="900" ht="14.25" customHeight="1">
      <c r="K900" s="56"/>
    </row>
    <row r="901" ht="14.25" customHeight="1">
      <c r="K901" s="56"/>
    </row>
    <row r="902" ht="14.25" customHeight="1">
      <c r="K902" s="56"/>
    </row>
    <row r="903" ht="14.25" customHeight="1">
      <c r="K903" s="56"/>
    </row>
    <row r="904" ht="14.25" customHeight="1">
      <c r="K904" s="56"/>
    </row>
    <row r="905" ht="14.25" customHeight="1">
      <c r="K905" s="56"/>
    </row>
    <row r="906" ht="14.25" customHeight="1">
      <c r="K906" s="56"/>
    </row>
    <row r="907" ht="14.25" customHeight="1">
      <c r="K907" s="56"/>
    </row>
    <row r="908" ht="14.25" customHeight="1">
      <c r="K908" s="56"/>
    </row>
    <row r="909" ht="14.25" customHeight="1">
      <c r="K909" s="56"/>
    </row>
    <row r="910" ht="14.25" customHeight="1">
      <c r="K910" s="56"/>
    </row>
    <row r="911" ht="14.25" customHeight="1">
      <c r="K911" s="56"/>
    </row>
    <row r="912" ht="14.25" customHeight="1">
      <c r="K912" s="56"/>
    </row>
    <row r="913" ht="14.25" customHeight="1">
      <c r="K913" s="56"/>
    </row>
    <row r="914" ht="14.25" customHeight="1">
      <c r="K914" s="56"/>
    </row>
    <row r="915" ht="14.25" customHeight="1">
      <c r="K915" s="56"/>
    </row>
    <row r="916" ht="14.25" customHeight="1">
      <c r="K916" s="56"/>
    </row>
    <row r="917" ht="14.25" customHeight="1">
      <c r="K917" s="56"/>
    </row>
    <row r="918" ht="14.25" customHeight="1">
      <c r="K918" s="56"/>
    </row>
    <row r="919" ht="14.25" customHeight="1">
      <c r="K919" s="56"/>
    </row>
    <row r="920" ht="14.25" customHeight="1">
      <c r="K920" s="56"/>
    </row>
    <row r="921" ht="14.25" customHeight="1">
      <c r="K921" s="56"/>
    </row>
    <row r="922" ht="14.25" customHeight="1">
      <c r="K922" s="56"/>
    </row>
    <row r="923" ht="14.25" customHeight="1">
      <c r="K923" s="56"/>
    </row>
    <row r="924" ht="14.25" customHeight="1">
      <c r="K924" s="56"/>
    </row>
    <row r="925" ht="14.25" customHeight="1">
      <c r="K925" s="56"/>
    </row>
    <row r="926" ht="14.25" customHeight="1">
      <c r="K926" s="56"/>
    </row>
    <row r="927" ht="14.25" customHeight="1">
      <c r="K927" s="56"/>
    </row>
    <row r="928" ht="14.25" customHeight="1">
      <c r="K928" s="56"/>
    </row>
    <row r="929" ht="14.25" customHeight="1">
      <c r="K929" s="56"/>
    </row>
    <row r="930" ht="14.25" customHeight="1">
      <c r="K930" s="56"/>
    </row>
    <row r="931" ht="14.25" customHeight="1">
      <c r="K931" s="56"/>
    </row>
    <row r="932" ht="14.25" customHeight="1">
      <c r="K932" s="56"/>
    </row>
    <row r="933" ht="14.25" customHeight="1">
      <c r="K933" s="56"/>
    </row>
    <row r="934" ht="14.25" customHeight="1">
      <c r="K934" s="56"/>
    </row>
    <row r="935" ht="14.25" customHeight="1">
      <c r="K935" s="56"/>
    </row>
    <row r="936" ht="14.25" customHeight="1">
      <c r="K936" s="56"/>
    </row>
    <row r="937" ht="14.25" customHeight="1">
      <c r="K937" s="56"/>
    </row>
    <row r="938" ht="14.25" customHeight="1">
      <c r="K938" s="56"/>
    </row>
    <row r="939" ht="14.25" customHeight="1">
      <c r="K939" s="56"/>
    </row>
    <row r="940" ht="14.25" customHeight="1">
      <c r="K940" s="56"/>
    </row>
    <row r="941" ht="14.25" customHeight="1">
      <c r="K941" s="56"/>
    </row>
    <row r="942" ht="14.25" customHeight="1">
      <c r="K942" s="56"/>
    </row>
    <row r="943" ht="14.25" customHeight="1">
      <c r="K943" s="56"/>
    </row>
    <row r="944" ht="14.25" customHeight="1">
      <c r="K944" s="56"/>
    </row>
    <row r="945" ht="14.25" customHeight="1">
      <c r="K945" s="56"/>
    </row>
    <row r="946" ht="14.25" customHeight="1">
      <c r="K946" s="56"/>
    </row>
    <row r="947" ht="14.25" customHeight="1">
      <c r="K947" s="56"/>
    </row>
    <row r="948" ht="14.25" customHeight="1">
      <c r="K948" s="56"/>
    </row>
    <row r="949" ht="14.25" customHeight="1">
      <c r="K949" s="56"/>
    </row>
    <row r="950" ht="14.25" customHeight="1">
      <c r="K950" s="56"/>
    </row>
    <row r="951" ht="14.25" customHeight="1">
      <c r="K951" s="56"/>
    </row>
    <row r="952" ht="14.25" customHeight="1">
      <c r="K952" s="56"/>
    </row>
    <row r="953" ht="14.25" customHeight="1">
      <c r="K953" s="56"/>
    </row>
    <row r="954" ht="14.25" customHeight="1">
      <c r="K954" s="56"/>
    </row>
    <row r="955" ht="14.25" customHeight="1">
      <c r="K955" s="56"/>
    </row>
    <row r="956" ht="14.25" customHeight="1">
      <c r="K956" s="56"/>
    </row>
    <row r="957" ht="14.25" customHeight="1">
      <c r="K957" s="56"/>
    </row>
    <row r="958" ht="14.25" customHeight="1">
      <c r="K958" s="56"/>
    </row>
    <row r="959" ht="14.25" customHeight="1">
      <c r="K959" s="56"/>
    </row>
    <row r="960" ht="14.25" customHeight="1">
      <c r="K960" s="56"/>
    </row>
    <row r="961" ht="14.25" customHeight="1">
      <c r="K961" s="56"/>
    </row>
    <row r="962" ht="14.25" customHeight="1">
      <c r="K962" s="56"/>
    </row>
    <row r="963" ht="14.25" customHeight="1">
      <c r="K963" s="56"/>
    </row>
    <row r="964" ht="14.25" customHeight="1">
      <c r="K964" s="56"/>
    </row>
    <row r="965" ht="14.25" customHeight="1">
      <c r="K965" s="56"/>
    </row>
    <row r="966" ht="14.25" customHeight="1">
      <c r="K966" s="56"/>
    </row>
    <row r="967" ht="14.25" customHeight="1">
      <c r="K967" s="56"/>
    </row>
    <row r="968" ht="14.25" customHeight="1">
      <c r="K968" s="56"/>
    </row>
    <row r="969" ht="14.25" customHeight="1">
      <c r="K969" s="56"/>
    </row>
    <row r="970" ht="14.25" customHeight="1">
      <c r="K970" s="56"/>
    </row>
    <row r="971" ht="14.25" customHeight="1">
      <c r="K971" s="56"/>
    </row>
    <row r="972" ht="14.25" customHeight="1">
      <c r="K972" s="56"/>
    </row>
    <row r="973" ht="14.25" customHeight="1">
      <c r="K973" s="56"/>
    </row>
    <row r="974" ht="14.25" customHeight="1">
      <c r="K974" s="56"/>
    </row>
    <row r="975" ht="14.25" customHeight="1">
      <c r="K975" s="56"/>
    </row>
    <row r="976" ht="14.25" customHeight="1">
      <c r="K976" s="56"/>
    </row>
    <row r="977" ht="14.25" customHeight="1">
      <c r="K977" s="56"/>
    </row>
    <row r="978" ht="14.25" customHeight="1">
      <c r="K978" s="56"/>
    </row>
    <row r="979" ht="14.25" customHeight="1">
      <c r="K979" s="56"/>
    </row>
    <row r="980" ht="14.25" customHeight="1">
      <c r="K980" s="56"/>
    </row>
    <row r="981" ht="14.25" customHeight="1">
      <c r="K981" s="56"/>
    </row>
    <row r="982" ht="14.25" customHeight="1">
      <c r="K982" s="56"/>
    </row>
    <row r="983" ht="14.25" customHeight="1">
      <c r="K983" s="56"/>
    </row>
    <row r="984" ht="14.25" customHeight="1">
      <c r="K984" s="56"/>
    </row>
    <row r="985" ht="14.25" customHeight="1">
      <c r="K985" s="56"/>
    </row>
    <row r="986" ht="14.25" customHeight="1">
      <c r="K986" s="56"/>
    </row>
    <row r="987" ht="14.25" customHeight="1">
      <c r="K987" s="56"/>
    </row>
    <row r="988" ht="14.25" customHeight="1">
      <c r="K988" s="56"/>
    </row>
    <row r="989" ht="14.25" customHeight="1">
      <c r="K989" s="56"/>
    </row>
    <row r="990" ht="14.25" customHeight="1">
      <c r="K990" s="56"/>
    </row>
    <row r="991" ht="14.25" customHeight="1">
      <c r="K991" s="56"/>
    </row>
    <row r="992" ht="14.25" customHeight="1">
      <c r="K992" s="56"/>
    </row>
    <row r="993" ht="14.25" customHeight="1">
      <c r="K993" s="56"/>
    </row>
    <row r="994" ht="14.25" customHeight="1">
      <c r="K994" s="56"/>
    </row>
    <row r="995" ht="14.25" customHeight="1">
      <c r="K995" s="56"/>
    </row>
    <row r="996" ht="14.25" customHeight="1">
      <c r="K996" s="56"/>
    </row>
    <row r="997" ht="14.25" customHeight="1">
      <c r="K997" s="56"/>
    </row>
    <row r="998" ht="14.25" customHeight="1">
      <c r="K998" s="56"/>
    </row>
    <row r="999" ht="14.25" customHeight="1">
      <c r="K999" s="56"/>
    </row>
    <row r="1000" ht="14.25" customHeight="1">
      <c r="K1000" s="56"/>
    </row>
  </sheetData>
  <mergeCells count="49">
    <mergeCell ref="A1:K1"/>
    <mergeCell ref="A2:K2"/>
    <mergeCell ref="A3:K3"/>
    <mergeCell ref="A4:K4"/>
    <mergeCell ref="B5:K5"/>
    <mergeCell ref="B6:K6"/>
    <mergeCell ref="B7:K7"/>
    <mergeCell ref="H11:I11"/>
    <mergeCell ref="J11:K11"/>
    <mergeCell ref="B8:K8"/>
    <mergeCell ref="B9:K9"/>
    <mergeCell ref="B10:E10"/>
    <mergeCell ref="F10:J10"/>
    <mergeCell ref="B11:C11"/>
    <mergeCell ref="D11:E11"/>
    <mergeCell ref="F11:G11"/>
    <mergeCell ref="A15:J15"/>
    <mergeCell ref="B16:E16"/>
    <mergeCell ref="F16:I16"/>
    <mergeCell ref="B17:C17"/>
    <mergeCell ref="F17:G17"/>
    <mergeCell ref="H17:I17"/>
    <mergeCell ref="J17:K17"/>
    <mergeCell ref="D17:E17"/>
    <mergeCell ref="B22:E22"/>
    <mergeCell ref="F22:J22"/>
    <mergeCell ref="B23:C23"/>
    <mergeCell ref="D23:E23"/>
    <mergeCell ref="H23:I23"/>
    <mergeCell ref="J23:K23"/>
    <mergeCell ref="F23:G23"/>
    <mergeCell ref="A27:H27"/>
    <mergeCell ref="A28:B28"/>
    <mergeCell ref="D28:H28"/>
    <mergeCell ref="A30:B30"/>
    <mergeCell ref="A31:B31"/>
    <mergeCell ref="A32:B32"/>
    <mergeCell ref="A40:B40"/>
    <mergeCell ref="A41:B41"/>
    <mergeCell ref="A42:B42"/>
    <mergeCell ref="A43:B43"/>
    <mergeCell ref="A44:B44"/>
    <mergeCell ref="A33:B33"/>
    <mergeCell ref="A34:B34"/>
    <mergeCell ref="A35:B35"/>
    <mergeCell ref="A36:H36"/>
    <mergeCell ref="A37:C37"/>
    <mergeCell ref="A38:B38"/>
    <mergeCell ref="A39:B39"/>
  </mergeCells>
  <printOptions/>
  <pageMargins bottom="0.75" footer="0.0" header="0.0" left="0.7" right="0.7" top="0.75"/>
  <pageSetup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14"/>
    <col customWidth="1" min="2" max="2" width="15.86"/>
    <col customWidth="1" min="3" max="3" width="33.71"/>
    <col customWidth="1" min="4" max="5" width="15.86"/>
    <col customWidth="1" min="6" max="6" width="10.14"/>
    <col customWidth="1" min="7" max="26" width="9.14"/>
  </cols>
  <sheetData>
    <row r="1" ht="19.5" customHeight="1">
      <c r="A1" s="1" t="s">
        <v>0</v>
      </c>
      <c r="B1" s="2"/>
      <c r="C1" s="2"/>
      <c r="D1" s="2"/>
      <c r="E1" s="2"/>
      <c r="F1" s="2"/>
    </row>
    <row r="2" ht="19.5" customHeight="1">
      <c r="A2" s="1" t="s">
        <v>221</v>
      </c>
      <c r="B2" s="2"/>
      <c r="C2" s="2"/>
      <c r="D2" s="2"/>
      <c r="E2" s="2"/>
      <c r="F2" s="2"/>
    </row>
    <row r="3" ht="19.5" customHeight="1">
      <c r="A3" s="1" t="s">
        <v>2</v>
      </c>
      <c r="B3" s="2"/>
      <c r="C3" s="2"/>
      <c r="D3" s="2"/>
      <c r="E3" s="2"/>
      <c r="F3" s="2"/>
    </row>
    <row r="4" ht="24.75" customHeight="1">
      <c r="A4" s="4" t="s">
        <v>222</v>
      </c>
      <c r="B4" s="2"/>
      <c r="C4" s="3"/>
      <c r="D4" s="5" t="s">
        <v>223</v>
      </c>
      <c r="E4" s="3"/>
      <c r="F4" s="131"/>
    </row>
    <row r="5" ht="24.75" customHeight="1">
      <c r="A5" s="5" t="s">
        <v>175</v>
      </c>
      <c r="B5" s="2"/>
      <c r="C5" s="3"/>
      <c r="D5" s="6" t="s">
        <v>176</v>
      </c>
      <c r="E5" s="7"/>
      <c r="F5" s="62"/>
    </row>
    <row r="6" ht="35.25" customHeight="1">
      <c r="A6" s="9" t="s">
        <v>8</v>
      </c>
      <c r="B6" s="2"/>
      <c r="C6" s="2"/>
      <c r="D6" s="2"/>
      <c r="E6" s="2"/>
      <c r="F6" s="2"/>
    </row>
    <row r="7" ht="24.75" customHeight="1">
      <c r="A7" s="10" t="s">
        <v>9</v>
      </c>
      <c r="B7" s="2"/>
      <c r="C7" s="2"/>
      <c r="D7" s="2"/>
      <c r="E7" s="2"/>
      <c r="F7" s="2"/>
    </row>
    <row r="8" ht="24.75" customHeight="1">
      <c r="A8" s="10" t="s">
        <v>10</v>
      </c>
      <c r="B8" s="2"/>
      <c r="C8" s="2"/>
      <c r="D8" s="2"/>
      <c r="E8" s="2"/>
      <c r="F8" s="2"/>
    </row>
    <row r="9" ht="24.75" customHeight="1">
      <c r="A9" s="10" t="s">
        <v>11</v>
      </c>
      <c r="B9" s="2"/>
      <c r="C9" s="2"/>
      <c r="D9" s="2"/>
      <c r="E9" s="2"/>
      <c r="F9" s="2"/>
    </row>
    <row r="10" ht="24.75" customHeight="1">
      <c r="A10" s="10" t="s">
        <v>12</v>
      </c>
      <c r="B10" s="2"/>
      <c r="C10" s="2"/>
      <c r="D10" s="2"/>
      <c r="E10" s="2"/>
      <c r="F10" s="2"/>
    </row>
    <row r="11" ht="24.75" customHeight="1">
      <c r="A11" s="11" t="s">
        <v>13</v>
      </c>
      <c r="B11" s="12"/>
      <c r="C11" s="12"/>
      <c r="D11" s="12"/>
      <c r="E11" s="12"/>
      <c r="F11" s="12"/>
    </row>
    <row r="12" ht="30.0" customHeight="1">
      <c r="A12" s="63" t="s">
        <v>177</v>
      </c>
      <c r="B12" s="64" t="s">
        <v>224</v>
      </c>
      <c r="C12" s="65" t="s">
        <v>22</v>
      </c>
      <c r="D12" s="66" t="s">
        <v>23</v>
      </c>
      <c r="E12" s="66" t="s">
        <v>24</v>
      </c>
      <c r="F12" s="67" t="s">
        <v>21</v>
      </c>
    </row>
    <row r="13" ht="30.0" customHeight="1">
      <c r="A13" s="22"/>
      <c r="B13" s="22"/>
      <c r="C13" s="69" t="s">
        <v>29</v>
      </c>
      <c r="D13" s="70" t="s">
        <v>30</v>
      </c>
      <c r="E13" s="70" t="s">
        <v>31</v>
      </c>
      <c r="F13" s="30"/>
    </row>
    <row r="14" ht="30.0" customHeight="1">
      <c r="A14" s="22"/>
      <c r="B14" s="22"/>
      <c r="C14" s="65" t="s">
        <v>32</v>
      </c>
      <c r="D14" s="71">
        <v>5.0</v>
      </c>
      <c r="E14" s="71">
        <v>5.0</v>
      </c>
      <c r="F14" s="71">
        <f>SUM(D14:E14)</f>
        <v>10</v>
      </c>
    </row>
    <row r="15" ht="30.0" customHeight="1">
      <c r="A15" s="22"/>
      <c r="B15" s="22"/>
      <c r="C15" s="72" t="s">
        <v>33</v>
      </c>
      <c r="D15" s="71">
        <f t="shared" ref="D15:E15" si="1">D14*0.6</f>
        <v>3</v>
      </c>
      <c r="E15" s="71">
        <f t="shared" si="1"/>
        <v>3</v>
      </c>
      <c r="F15" s="73"/>
    </row>
    <row r="16" ht="30.0" customHeight="1">
      <c r="A16" s="30"/>
      <c r="B16" s="30"/>
      <c r="C16" s="65" t="s">
        <v>225</v>
      </c>
      <c r="D16" s="74"/>
      <c r="E16" s="74"/>
      <c r="F16" s="73"/>
    </row>
    <row r="17" ht="21.75" customHeight="1">
      <c r="A17" s="34">
        <v>1.0</v>
      </c>
      <c r="B17" s="35" t="s">
        <v>35</v>
      </c>
      <c r="C17" s="35" t="s">
        <v>36</v>
      </c>
      <c r="D17" s="75">
        <v>4.0</v>
      </c>
      <c r="E17" s="75">
        <v>5.0</v>
      </c>
      <c r="F17" s="102">
        <f t="shared" ref="F17:F75" si="2">SUM(D17:E17)</f>
        <v>9</v>
      </c>
    </row>
    <row r="18" ht="21.75" customHeight="1">
      <c r="A18" s="34">
        <v>2.0</v>
      </c>
      <c r="B18" s="35" t="s">
        <v>37</v>
      </c>
      <c r="C18" s="35" t="s">
        <v>38</v>
      </c>
      <c r="D18" s="75">
        <v>4.0</v>
      </c>
      <c r="E18" s="75">
        <v>5.0</v>
      </c>
      <c r="F18" s="102">
        <f t="shared" si="2"/>
        <v>9</v>
      </c>
    </row>
    <row r="19" ht="21.75" customHeight="1">
      <c r="A19" s="34">
        <v>3.0</v>
      </c>
      <c r="B19" s="35" t="s">
        <v>39</v>
      </c>
      <c r="C19" s="35" t="s">
        <v>40</v>
      </c>
      <c r="D19" s="75">
        <v>4.0</v>
      </c>
      <c r="E19" s="75">
        <v>5.0</v>
      </c>
      <c r="F19" s="102">
        <f t="shared" si="2"/>
        <v>9</v>
      </c>
    </row>
    <row r="20" ht="21.75" customHeight="1">
      <c r="A20" s="34">
        <v>4.0</v>
      </c>
      <c r="B20" s="35" t="s">
        <v>41</v>
      </c>
      <c r="C20" s="35" t="s">
        <v>42</v>
      </c>
      <c r="D20" s="75">
        <v>4.0</v>
      </c>
      <c r="E20" s="75">
        <v>3.0</v>
      </c>
      <c r="F20" s="102">
        <f t="shared" si="2"/>
        <v>7</v>
      </c>
    </row>
    <row r="21" ht="21.75" customHeight="1">
      <c r="A21" s="34">
        <v>5.0</v>
      </c>
      <c r="B21" s="35" t="s">
        <v>43</v>
      </c>
      <c r="C21" s="35" t="s">
        <v>44</v>
      </c>
      <c r="D21" s="75">
        <v>4.0</v>
      </c>
      <c r="E21" s="75">
        <v>2.0</v>
      </c>
      <c r="F21" s="102">
        <f t="shared" si="2"/>
        <v>6</v>
      </c>
    </row>
    <row r="22" ht="21.75" customHeight="1">
      <c r="A22" s="34">
        <v>6.0</v>
      </c>
      <c r="B22" s="35" t="s">
        <v>45</v>
      </c>
      <c r="C22" s="35" t="s">
        <v>46</v>
      </c>
      <c r="D22" s="75">
        <v>4.0</v>
      </c>
      <c r="E22" s="75">
        <v>4.0</v>
      </c>
      <c r="F22" s="102">
        <f t="shared" si="2"/>
        <v>8</v>
      </c>
    </row>
    <row r="23" ht="21.75" customHeight="1">
      <c r="A23" s="34">
        <v>7.0</v>
      </c>
      <c r="B23" s="35" t="s">
        <v>47</v>
      </c>
      <c r="C23" s="35" t="s">
        <v>48</v>
      </c>
      <c r="D23" s="75">
        <v>4.0</v>
      </c>
      <c r="E23" s="75">
        <v>4.0</v>
      </c>
      <c r="F23" s="102">
        <f t="shared" si="2"/>
        <v>8</v>
      </c>
    </row>
    <row r="24" ht="21.75" customHeight="1">
      <c r="A24" s="34">
        <v>8.0</v>
      </c>
      <c r="B24" s="35" t="s">
        <v>49</v>
      </c>
      <c r="C24" s="35" t="s">
        <v>50</v>
      </c>
      <c r="D24" s="75">
        <v>3.0</v>
      </c>
      <c r="E24" s="75">
        <v>4.0</v>
      </c>
      <c r="F24" s="102">
        <f t="shared" si="2"/>
        <v>7</v>
      </c>
    </row>
    <row r="25" ht="21.75" customHeight="1">
      <c r="A25" s="34">
        <v>9.0</v>
      </c>
      <c r="B25" s="35" t="s">
        <v>51</v>
      </c>
      <c r="C25" s="35" t="s">
        <v>52</v>
      </c>
      <c r="D25" s="75">
        <v>4.0</v>
      </c>
      <c r="E25" s="75">
        <v>4.0</v>
      </c>
      <c r="F25" s="102">
        <f t="shared" si="2"/>
        <v>8</v>
      </c>
    </row>
    <row r="26" ht="21.75" customHeight="1">
      <c r="A26" s="34">
        <v>10.0</v>
      </c>
      <c r="B26" s="35" t="s">
        <v>53</v>
      </c>
      <c r="C26" s="35" t="s">
        <v>54</v>
      </c>
      <c r="D26" s="75">
        <v>4.0</v>
      </c>
      <c r="E26" s="75">
        <v>4.0</v>
      </c>
      <c r="F26" s="102">
        <f t="shared" si="2"/>
        <v>8</v>
      </c>
    </row>
    <row r="27" ht="21.75" customHeight="1">
      <c r="A27" s="34">
        <v>11.0</v>
      </c>
      <c r="B27" s="35" t="s">
        <v>56</v>
      </c>
      <c r="C27" s="35" t="s">
        <v>57</v>
      </c>
      <c r="D27" s="75">
        <v>3.0</v>
      </c>
      <c r="E27" s="75">
        <v>4.0</v>
      </c>
      <c r="F27" s="102">
        <f t="shared" si="2"/>
        <v>7</v>
      </c>
    </row>
    <row r="28" ht="21.75" customHeight="1">
      <c r="A28" s="34">
        <v>12.0</v>
      </c>
      <c r="B28" s="35" t="s">
        <v>58</v>
      </c>
      <c r="C28" s="35" t="s">
        <v>59</v>
      </c>
      <c r="D28" s="75">
        <v>4.0</v>
      </c>
      <c r="E28" s="75">
        <v>4.0</v>
      </c>
      <c r="F28" s="102">
        <f t="shared" si="2"/>
        <v>8</v>
      </c>
    </row>
    <row r="29" ht="21.75" customHeight="1">
      <c r="A29" s="34">
        <v>13.0</v>
      </c>
      <c r="B29" s="35" t="s">
        <v>60</v>
      </c>
      <c r="C29" s="35" t="s">
        <v>61</v>
      </c>
      <c r="D29" s="75">
        <v>5.0</v>
      </c>
      <c r="E29" s="75">
        <v>2.0</v>
      </c>
      <c r="F29" s="102">
        <f t="shared" si="2"/>
        <v>7</v>
      </c>
    </row>
    <row r="30" ht="21.75" customHeight="1">
      <c r="A30" s="34">
        <v>14.0</v>
      </c>
      <c r="B30" s="35" t="s">
        <v>62</v>
      </c>
      <c r="C30" s="35" t="s">
        <v>63</v>
      </c>
      <c r="D30" s="75">
        <v>3.0</v>
      </c>
      <c r="E30" s="75">
        <v>4.0</v>
      </c>
      <c r="F30" s="102">
        <f t="shared" si="2"/>
        <v>7</v>
      </c>
    </row>
    <row r="31" ht="21.75" customHeight="1">
      <c r="A31" s="34">
        <v>15.0</v>
      </c>
      <c r="B31" s="35" t="s">
        <v>64</v>
      </c>
      <c r="C31" s="35" t="s">
        <v>65</v>
      </c>
      <c r="D31" s="75">
        <v>4.0</v>
      </c>
      <c r="E31" s="75">
        <v>4.0</v>
      </c>
      <c r="F31" s="102">
        <f t="shared" si="2"/>
        <v>8</v>
      </c>
    </row>
    <row r="32" ht="21.75" customHeight="1">
      <c r="A32" s="34">
        <v>16.0</v>
      </c>
      <c r="B32" s="35" t="s">
        <v>66</v>
      </c>
      <c r="C32" s="35" t="s">
        <v>67</v>
      </c>
      <c r="D32" s="75">
        <v>3.0</v>
      </c>
      <c r="E32" s="75">
        <v>4.0</v>
      </c>
      <c r="F32" s="102">
        <f t="shared" si="2"/>
        <v>7</v>
      </c>
    </row>
    <row r="33" ht="21.75" customHeight="1">
      <c r="A33" s="34">
        <v>17.0</v>
      </c>
      <c r="B33" s="35" t="s">
        <v>68</v>
      </c>
      <c r="C33" s="35" t="s">
        <v>69</v>
      </c>
      <c r="D33" s="75">
        <v>5.0</v>
      </c>
      <c r="E33" s="75">
        <v>3.0</v>
      </c>
      <c r="F33" s="102">
        <f t="shared" si="2"/>
        <v>8</v>
      </c>
    </row>
    <row r="34" ht="21.75" customHeight="1">
      <c r="A34" s="34">
        <v>18.0</v>
      </c>
      <c r="B34" s="35" t="s">
        <v>70</v>
      </c>
      <c r="C34" s="35" t="s">
        <v>71</v>
      </c>
      <c r="D34" s="75">
        <v>5.0</v>
      </c>
      <c r="E34" s="75">
        <v>4.0</v>
      </c>
      <c r="F34" s="102">
        <f t="shared" si="2"/>
        <v>9</v>
      </c>
    </row>
    <row r="35" ht="21.75" customHeight="1">
      <c r="A35" s="34">
        <v>19.0</v>
      </c>
      <c r="B35" s="35" t="s">
        <v>72</v>
      </c>
      <c r="C35" s="35" t="s">
        <v>73</v>
      </c>
      <c r="D35" s="75">
        <v>4.0</v>
      </c>
      <c r="E35" s="75">
        <v>5.0</v>
      </c>
      <c r="F35" s="102">
        <f t="shared" si="2"/>
        <v>9</v>
      </c>
    </row>
    <row r="36" ht="21.75" customHeight="1">
      <c r="A36" s="34">
        <v>20.0</v>
      </c>
      <c r="B36" s="35" t="s">
        <v>74</v>
      </c>
      <c r="C36" s="35" t="s">
        <v>75</v>
      </c>
      <c r="D36" s="75">
        <v>4.0</v>
      </c>
      <c r="E36" s="75">
        <v>5.0</v>
      </c>
      <c r="F36" s="102">
        <f t="shared" si="2"/>
        <v>9</v>
      </c>
    </row>
    <row r="37" ht="21.75" customHeight="1">
      <c r="A37" s="34">
        <v>21.0</v>
      </c>
      <c r="B37" s="35" t="s">
        <v>76</v>
      </c>
      <c r="C37" s="35" t="s">
        <v>77</v>
      </c>
      <c r="D37" s="75">
        <v>4.0</v>
      </c>
      <c r="E37" s="75">
        <v>4.0</v>
      </c>
      <c r="F37" s="102">
        <f t="shared" si="2"/>
        <v>8</v>
      </c>
    </row>
    <row r="38" ht="21.75" customHeight="1">
      <c r="A38" s="34">
        <v>22.0</v>
      </c>
      <c r="B38" s="35" t="s">
        <v>78</v>
      </c>
      <c r="C38" s="35" t="s">
        <v>79</v>
      </c>
      <c r="D38" s="75">
        <v>4.0</v>
      </c>
      <c r="E38" s="75">
        <v>4.0</v>
      </c>
      <c r="F38" s="102">
        <f t="shared" si="2"/>
        <v>8</v>
      </c>
    </row>
    <row r="39" ht="21.75" customHeight="1">
      <c r="A39" s="34">
        <v>23.0</v>
      </c>
      <c r="B39" s="35" t="s">
        <v>80</v>
      </c>
      <c r="C39" s="35" t="s">
        <v>81</v>
      </c>
      <c r="D39" s="75">
        <v>4.0</v>
      </c>
      <c r="E39" s="75">
        <v>5.0</v>
      </c>
      <c r="F39" s="102">
        <f t="shared" si="2"/>
        <v>9</v>
      </c>
    </row>
    <row r="40" ht="21.75" customHeight="1">
      <c r="A40" s="34">
        <v>24.0</v>
      </c>
      <c r="B40" s="35" t="s">
        <v>82</v>
      </c>
      <c r="C40" s="35" t="s">
        <v>83</v>
      </c>
      <c r="D40" s="75">
        <v>4.0</v>
      </c>
      <c r="E40" s="75">
        <v>5.0</v>
      </c>
      <c r="F40" s="102">
        <f t="shared" si="2"/>
        <v>9</v>
      </c>
    </row>
    <row r="41" ht="21.75" customHeight="1">
      <c r="A41" s="34">
        <v>25.0</v>
      </c>
      <c r="B41" s="35" t="s">
        <v>84</v>
      </c>
      <c r="C41" s="35" t="s">
        <v>85</v>
      </c>
      <c r="D41" s="75">
        <v>4.0</v>
      </c>
      <c r="E41" s="75">
        <v>4.0</v>
      </c>
      <c r="F41" s="102">
        <f t="shared" si="2"/>
        <v>8</v>
      </c>
    </row>
    <row r="42" ht="21.75" customHeight="1">
      <c r="A42" s="34">
        <v>26.0</v>
      </c>
      <c r="B42" s="35" t="s">
        <v>86</v>
      </c>
      <c r="C42" s="35" t="s">
        <v>87</v>
      </c>
      <c r="D42" s="75">
        <v>3.0</v>
      </c>
      <c r="E42" s="75">
        <v>4.0</v>
      </c>
      <c r="F42" s="102">
        <f t="shared" si="2"/>
        <v>7</v>
      </c>
    </row>
    <row r="43" ht="21.75" customHeight="1">
      <c r="A43" s="34">
        <v>27.0</v>
      </c>
      <c r="B43" s="35" t="s">
        <v>88</v>
      </c>
      <c r="C43" s="35" t="s">
        <v>89</v>
      </c>
      <c r="D43" s="75">
        <v>4.0</v>
      </c>
      <c r="E43" s="75">
        <v>3.0</v>
      </c>
      <c r="F43" s="102">
        <f t="shared" si="2"/>
        <v>7</v>
      </c>
    </row>
    <row r="44" ht="21.75" customHeight="1">
      <c r="A44" s="34">
        <v>28.0</v>
      </c>
      <c r="B44" s="35" t="s">
        <v>90</v>
      </c>
      <c r="C44" s="35" t="s">
        <v>91</v>
      </c>
      <c r="D44" s="75">
        <v>4.0</v>
      </c>
      <c r="E44" s="75">
        <v>5.0</v>
      </c>
      <c r="F44" s="102">
        <f t="shared" si="2"/>
        <v>9</v>
      </c>
    </row>
    <row r="45" ht="21.75" customHeight="1">
      <c r="A45" s="34">
        <v>29.0</v>
      </c>
      <c r="B45" s="35" t="s">
        <v>92</v>
      </c>
      <c r="C45" s="35" t="s">
        <v>93</v>
      </c>
      <c r="D45" s="75">
        <v>4.0</v>
      </c>
      <c r="E45" s="75">
        <v>3.0</v>
      </c>
      <c r="F45" s="102">
        <f t="shared" si="2"/>
        <v>7</v>
      </c>
    </row>
    <row r="46" ht="21.75" customHeight="1">
      <c r="A46" s="34">
        <v>30.0</v>
      </c>
      <c r="B46" s="35" t="s">
        <v>94</v>
      </c>
      <c r="C46" s="35" t="s">
        <v>95</v>
      </c>
      <c r="D46" s="75">
        <v>4.0</v>
      </c>
      <c r="E46" s="75">
        <v>4.0</v>
      </c>
      <c r="F46" s="102">
        <f t="shared" si="2"/>
        <v>8</v>
      </c>
    </row>
    <row r="47" ht="21.75" customHeight="1">
      <c r="A47" s="34">
        <v>31.0</v>
      </c>
      <c r="B47" s="35" t="s">
        <v>96</v>
      </c>
      <c r="C47" s="35" t="s">
        <v>97</v>
      </c>
      <c r="D47" s="75">
        <v>4.0</v>
      </c>
      <c r="E47" s="75">
        <v>3.0</v>
      </c>
      <c r="F47" s="102">
        <f t="shared" si="2"/>
        <v>7</v>
      </c>
    </row>
    <row r="48" ht="21.75" customHeight="1">
      <c r="A48" s="34">
        <v>32.0</v>
      </c>
      <c r="B48" s="35" t="s">
        <v>98</v>
      </c>
      <c r="C48" s="35" t="s">
        <v>99</v>
      </c>
      <c r="D48" s="75">
        <v>4.0</v>
      </c>
      <c r="E48" s="75">
        <v>5.0</v>
      </c>
      <c r="F48" s="102">
        <f t="shared" si="2"/>
        <v>9</v>
      </c>
    </row>
    <row r="49" ht="21.75" customHeight="1">
      <c r="A49" s="34">
        <v>33.0</v>
      </c>
      <c r="B49" s="35" t="s">
        <v>100</v>
      </c>
      <c r="C49" s="35" t="s">
        <v>101</v>
      </c>
      <c r="D49" s="75">
        <v>4.0</v>
      </c>
      <c r="E49" s="75">
        <v>4.0</v>
      </c>
      <c r="F49" s="102">
        <f t="shared" si="2"/>
        <v>8</v>
      </c>
    </row>
    <row r="50" ht="21.75" customHeight="1">
      <c r="A50" s="34">
        <v>34.0</v>
      </c>
      <c r="B50" s="35" t="s">
        <v>102</v>
      </c>
      <c r="C50" s="35" t="s">
        <v>103</v>
      </c>
      <c r="D50" s="75">
        <v>4.0</v>
      </c>
      <c r="E50" s="75">
        <v>3.0</v>
      </c>
      <c r="F50" s="102">
        <f t="shared" si="2"/>
        <v>7</v>
      </c>
    </row>
    <row r="51" ht="21.75" customHeight="1">
      <c r="A51" s="34">
        <v>35.0</v>
      </c>
      <c r="B51" s="35" t="s">
        <v>104</v>
      </c>
      <c r="C51" s="35" t="s">
        <v>105</v>
      </c>
      <c r="D51" s="75">
        <v>4.0</v>
      </c>
      <c r="E51" s="75">
        <v>5.0</v>
      </c>
      <c r="F51" s="102">
        <f t="shared" si="2"/>
        <v>9</v>
      </c>
    </row>
    <row r="52" ht="21.75" customHeight="1">
      <c r="A52" s="34">
        <v>36.0</v>
      </c>
      <c r="B52" s="35" t="s">
        <v>106</v>
      </c>
      <c r="C52" s="35" t="s">
        <v>107</v>
      </c>
      <c r="D52" s="75">
        <v>4.0</v>
      </c>
      <c r="E52" s="75">
        <v>5.0</v>
      </c>
      <c r="F52" s="102">
        <f t="shared" si="2"/>
        <v>9</v>
      </c>
    </row>
    <row r="53" ht="21.75" customHeight="1">
      <c r="A53" s="34">
        <v>37.0</v>
      </c>
      <c r="B53" s="35" t="s">
        <v>108</v>
      </c>
      <c r="C53" s="35" t="s">
        <v>109</v>
      </c>
      <c r="D53" s="75">
        <v>4.0</v>
      </c>
      <c r="E53" s="75">
        <v>3.0</v>
      </c>
      <c r="F53" s="102">
        <f t="shared" si="2"/>
        <v>7</v>
      </c>
    </row>
    <row r="54" ht="21.75" customHeight="1">
      <c r="A54" s="34">
        <v>38.0</v>
      </c>
      <c r="B54" s="35" t="s">
        <v>110</v>
      </c>
      <c r="C54" s="35" t="s">
        <v>111</v>
      </c>
      <c r="D54" s="75">
        <v>4.0</v>
      </c>
      <c r="E54" s="75">
        <v>4.0</v>
      </c>
      <c r="F54" s="102">
        <f t="shared" si="2"/>
        <v>8</v>
      </c>
    </row>
    <row r="55" ht="21.75" customHeight="1">
      <c r="A55" s="34">
        <v>39.0</v>
      </c>
      <c r="B55" s="35" t="s">
        <v>112</v>
      </c>
      <c r="C55" s="35" t="s">
        <v>113</v>
      </c>
      <c r="D55" s="75">
        <v>4.0</v>
      </c>
      <c r="E55" s="75">
        <v>3.0</v>
      </c>
      <c r="F55" s="102">
        <f t="shared" si="2"/>
        <v>7</v>
      </c>
    </row>
    <row r="56" ht="21.75" customHeight="1">
      <c r="A56" s="34">
        <v>40.0</v>
      </c>
      <c r="B56" s="35" t="s">
        <v>114</v>
      </c>
      <c r="C56" s="35" t="s">
        <v>115</v>
      </c>
      <c r="D56" s="75">
        <v>4.0</v>
      </c>
      <c r="E56" s="75">
        <v>4.0</v>
      </c>
      <c r="F56" s="102">
        <f t="shared" si="2"/>
        <v>8</v>
      </c>
    </row>
    <row r="57" ht="21.75" customHeight="1">
      <c r="A57" s="34">
        <v>41.0</v>
      </c>
      <c r="B57" s="35" t="s">
        <v>116</v>
      </c>
      <c r="C57" s="35" t="s">
        <v>117</v>
      </c>
      <c r="D57" s="75">
        <v>4.0</v>
      </c>
      <c r="E57" s="75">
        <v>4.0</v>
      </c>
      <c r="F57" s="102">
        <f t="shared" si="2"/>
        <v>8</v>
      </c>
    </row>
    <row r="58" ht="21.75" customHeight="1">
      <c r="A58" s="34">
        <v>42.0</v>
      </c>
      <c r="B58" s="35" t="s">
        <v>118</v>
      </c>
      <c r="C58" s="35" t="s">
        <v>119</v>
      </c>
      <c r="D58" s="75">
        <v>4.0</v>
      </c>
      <c r="E58" s="75">
        <v>4.0</v>
      </c>
      <c r="F58" s="102">
        <f t="shared" si="2"/>
        <v>8</v>
      </c>
    </row>
    <row r="59" ht="21.75" customHeight="1">
      <c r="A59" s="34">
        <v>43.0</v>
      </c>
      <c r="B59" s="35" t="s">
        <v>120</v>
      </c>
      <c r="C59" s="35" t="s">
        <v>121</v>
      </c>
      <c r="D59" s="75">
        <v>3.0</v>
      </c>
      <c r="E59" s="75">
        <v>4.0</v>
      </c>
      <c r="F59" s="102">
        <f t="shared" si="2"/>
        <v>7</v>
      </c>
    </row>
    <row r="60" ht="21.75" customHeight="1">
      <c r="A60" s="34">
        <v>44.0</v>
      </c>
      <c r="B60" s="35" t="s">
        <v>122</v>
      </c>
      <c r="C60" s="35" t="s">
        <v>123</v>
      </c>
      <c r="D60" s="75">
        <v>4.0</v>
      </c>
      <c r="E60" s="75">
        <v>4.0</v>
      </c>
      <c r="F60" s="102">
        <f t="shared" si="2"/>
        <v>8</v>
      </c>
    </row>
    <row r="61" ht="21.75" customHeight="1">
      <c r="A61" s="34">
        <v>45.0</v>
      </c>
      <c r="B61" s="35" t="s">
        <v>125</v>
      </c>
      <c r="C61" s="35" t="s">
        <v>126</v>
      </c>
      <c r="D61" s="75">
        <v>3.0</v>
      </c>
      <c r="E61" s="75">
        <v>5.0</v>
      </c>
      <c r="F61" s="102">
        <f t="shared" si="2"/>
        <v>8</v>
      </c>
    </row>
    <row r="62" ht="21.75" customHeight="1">
      <c r="A62" s="34">
        <v>46.0</v>
      </c>
      <c r="B62" s="35" t="s">
        <v>127</v>
      </c>
      <c r="C62" s="35" t="s">
        <v>128</v>
      </c>
      <c r="D62" s="75">
        <v>4.0</v>
      </c>
      <c r="E62" s="75">
        <v>4.0</v>
      </c>
      <c r="F62" s="102">
        <f t="shared" si="2"/>
        <v>8</v>
      </c>
    </row>
    <row r="63" ht="21.75" customHeight="1">
      <c r="A63" s="34">
        <v>47.0</v>
      </c>
      <c r="B63" s="35" t="s">
        <v>129</v>
      </c>
      <c r="C63" s="35" t="s">
        <v>130</v>
      </c>
      <c r="D63" s="75">
        <v>4.0</v>
      </c>
      <c r="E63" s="75">
        <v>4.0</v>
      </c>
      <c r="F63" s="102">
        <f t="shared" si="2"/>
        <v>8</v>
      </c>
    </row>
    <row r="64" ht="21.75" customHeight="1">
      <c r="A64" s="34">
        <v>48.0</v>
      </c>
      <c r="B64" s="35" t="s">
        <v>131</v>
      </c>
      <c r="C64" s="35" t="s">
        <v>132</v>
      </c>
      <c r="D64" s="75">
        <v>3.0</v>
      </c>
      <c r="E64" s="75">
        <v>3.0</v>
      </c>
      <c r="F64" s="102">
        <f t="shared" si="2"/>
        <v>6</v>
      </c>
    </row>
    <row r="65" ht="21.75" customHeight="1">
      <c r="A65" s="34">
        <v>49.0</v>
      </c>
      <c r="B65" s="35" t="s">
        <v>133</v>
      </c>
      <c r="C65" s="35" t="s">
        <v>134</v>
      </c>
      <c r="D65" s="75">
        <v>4.0</v>
      </c>
      <c r="E65" s="75">
        <v>3.0</v>
      </c>
      <c r="F65" s="102">
        <f t="shared" si="2"/>
        <v>7</v>
      </c>
    </row>
    <row r="66" ht="21.75" customHeight="1">
      <c r="A66" s="34">
        <v>50.0</v>
      </c>
      <c r="B66" s="35" t="s">
        <v>135</v>
      </c>
      <c r="C66" s="35" t="s">
        <v>136</v>
      </c>
      <c r="D66" s="75">
        <v>5.0</v>
      </c>
      <c r="E66" s="75">
        <v>4.0</v>
      </c>
      <c r="F66" s="102">
        <f t="shared" si="2"/>
        <v>9</v>
      </c>
    </row>
    <row r="67" ht="21.75" customHeight="1">
      <c r="A67" s="34">
        <v>51.0</v>
      </c>
      <c r="B67" s="35" t="s">
        <v>137</v>
      </c>
      <c r="C67" s="35" t="s">
        <v>138</v>
      </c>
      <c r="D67" s="75">
        <v>4.0</v>
      </c>
      <c r="E67" s="75">
        <v>4.0</v>
      </c>
      <c r="F67" s="102">
        <f t="shared" si="2"/>
        <v>8</v>
      </c>
    </row>
    <row r="68" ht="21.75" customHeight="1">
      <c r="A68" s="34">
        <v>52.0</v>
      </c>
      <c r="B68" s="35" t="s">
        <v>139</v>
      </c>
      <c r="C68" s="35" t="s">
        <v>140</v>
      </c>
      <c r="D68" s="75">
        <v>4.0</v>
      </c>
      <c r="E68" s="75">
        <v>4.0</v>
      </c>
      <c r="F68" s="102">
        <f t="shared" si="2"/>
        <v>8</v>
      </c>
    </row>
    <row r="69" ht="21.75" customHeight="1">
      <c r="A69" s="34">
        <v>53.0</v>
      </c>
      <c r="B69" s="35" t="s">
        <v>141</v>
      </c>
      <c r="C69" s="35" t="s">
        <v>142</v>
      </c>
      <c r="D69" s="75">
        <v>4.0</v>
      </c>
      <c r="E69" s="75">
        <v>4.0</v>
      </c>
      <c r="F69" s="102">
        <f t="shared" si="2"/>
        <v>8</v>
      </c>
    </row>
    <row r="70" ht="21.75" customHeight="1">
      <c r="A70" s="34">
        <v>54.0</v>
      </c>
      <c r="B70" s="35" t="s">
        <v>143</v>
      </c>
      <c r="C70" s="35" t="s">
        <v>144</v>
      </c>
      <c r="D70" s="75">
        <v>5.0</v>
      </c>
      <c r="E70" s="75">
        <v>4.0</v>
      </c>
      <c r="F70" s="102">
        <f t="shared" si="2"/>
        <v>9</v>
      </c>
    </row>
    <row r="71" ht="21.75" customHeight="1">
      <c r="A71" s="34">
        <v>55.0</v>
      </c>
      <c r="B71" s="35" t="s">
        <v>145</v>
      </c>
      <c r="C71" s="35" t="s">
        <v>146</v>
      </c>
      <c r="D71" s="75">
        <v>5.0</v>
      </c>
      <c r="E71" s="75">
        <v>4.0</v>
      </c>
      <c r="F71" s="102">
        <f t="shared" si="2"/>
        <v>9</v>
      </c>
    </row>
    <row r="72" ht="21.75" customHeight="1">
      <c r="A72" s="34">
        <v>56.0</v>
      </c>
      <c r="B72" s="35" t="s">
        <v>147</v>
      </c>
      <c r="C72" s="35" t="s">
        <v>148</v>
      </c>
      <c r="D72" s="75">
        <v>4.0</v>
      </c>
      <c r="E72" s="75">
        <v>3.0</v>
      </c>
      <c r="F72" s="102">
        <f t="shared" si="2"/>
        <v>7</v>
      </c>
    </row>
    <row r="73" ht="19.5" customHeight="1">
      <c r="A73" s="34">
        <v>57.0</v>
      </c>
      <c r="B73" s="35" t="s">
        <v>149</v>
      </c>
      <c r="C73" s="35" t="s">
        <v>150</v>
      </c>
      <c r="D73" s="75">
        <v>4.0</v>
      </c>
      <c r="E73" s="75">
        <v>3.0</v>
      </c>
      <c r="F73" s="102">
        <f t="shared" si="2"/>
        <v>7</v>
      </c>
    </row>
    <row r="74" ht="21.75" customHeight="1">
      <c r="A74" s="34">
        <v>58.0</v>
      </c>
      <c r="B74" s="35" t="s">
        <v>151</v>
      </c>
      <c r="C74" s="35" t="s">
        <v>152</v>
      </c>
      <c r="D74" s="75">
        <v>3.0</v>
      </c>
      <c r="E74" s="75">
        <v>3.0</v>
      </c>
      <c r="F74" s="102">
        <f t="shared" si="2"/>
        <v>6</v>
      </c>
    </row>
    <row r="75" ht="21.75" customHeight="1">
      <c r="A75" s="34">
        <v>59.0</v>
      </c>
      <c r="B75" s="35" t="s">
        <v>153</v>
      </c>
      <c r="C75" s="35" t="s">
        <v>154</v>
      </c>
      <c r="D75" s="75">
        <v>4.0</v>
      </c>
      <c r="E75" s="75">
        <v>3.0</v>
      </c>
      <c r="F75" s="102">
        <f t="shared" si="2"/>
        <v>7</v>
      </c>
    </row>
    <row r="76" ht="30.0" customHeight="1">
      <c r="A76" s="78" t="s">
        <v>155</v>
      </c>
      <c r="B76" s="2"/>
      <c r="C76" s="3"/>
      <c r="D76" s="38">
        <f t="shared" ref="D76:E76" si="3">COUNT($A$17:$A$75)</f>
        <v>59</v>
      </c>
      <c r="E76" s="38">
        <f t="shared" si="3"/>
        <v>59</v>
      </c>
      <c r="F76" s="132"/>
    </row>
    <row r="77" ht="30.0" customHeight="1">
      <c r="A77" s="80" t="s">
        <v>156</v>
      </c>
      <c r="B77" s="2"/>
      <c r="C77" s="3"/>
      <c r="D77" s="41">
        <f t="shared" ref="D77:E77" si="4">COUNTIF(D17:D75,"&gt;="&amp;D15)</f>
        <v>59</v>
      </c>
      <c r="E77" s="41">
        <f t="shared" si="4"/>
        <v>57</v>
      </c>
      <c r="F77" s="133"/>
    </row>
    <row r="78" ht="30.0" customHeight="1">
      <c r="A78" s="80" t="s">
        <v>226</v>
      </c>
      <c r="B78" s="2"/>
      <c r="C78" s="3"/>
      <c r="D78" s="43">
        <f t="shared" ref="D78:E78" si="5">D76*D15</f>
        <v>177</v>
      </c>
      <c r="E78" s="43">
        <f t="shared" si="5"/>
        <v>177</v>
      </c>
      <c r="F78" s="133"/>
    </row>
    <row r="79" ht="40.5" customHeight="1">
      <c r="A79" s="80" t="s">
        <v>227</v>
      </c>
      <c r="B79" s="2"/>
      <c r="C79" s="3"/>
      <c r="D79" s="41">
        <f t="shared" ref="D79:E79" si="6">D77*D15</f>
        <v>177</v>
      </c>
      <c r="E79" s="41">
        <f t="shared" si="6"/>
        <v>171</v>
      </c>
      <c r="F79" s="134"/>
    </row>
    <row r="80" ht="46.5" customHeight="1">
      <c r="A80" s="78" t="s">
        <v>159</v>
      </c>
      <c r="B80" s="3"/>
      <c r="C80" s="135" t="s">
        <v>186</v>
      </c>
      <c r="D80" s="82" t="s">
        <v>159</v>
      </c>
      <c r="E80" s="3"/>
      <c r="F80" s="136"/>
    </row>
    <row r="81" ht="25.5" customHeight="1">
      <c r="A81" s="84" t="s">
        <v>187</v>
      </c>
      <c r="B81" s="47" t="s">
        <v>30</v>
      </c>
      <c r="C81" s="73">
        <f t="shared" ref="C81:C85" si="7">IFERROR(ROUND((SUMIF($D$13:$E$13,B81,$D$79:$E$79)/SUMIF($D$13:$E$13,B81,$D$78:$E$78))*100,2),"NIL")</f>
        <v>100</v>
      </c>
      <c r="D81" s="86" t="str">
        <f t="shared" ref="D81:D85" si="8">IF(ISTEXT(C81),"NIL",IF(C81&gt;70,"3",IF(AND(C81&gt;50,C81&lt;=70),"2",IF(C81&lt;=50,"1","NIL"))))</f>
        <v>3</v>
      </c>
      <c r="E81" s="3"/>
      <c r="F81" s="137"/>
    </row>
    <row r="82" ht="24.75" customHeight="1">
      <c r="A82" s="84" t="s">
        <v>187</v>
      </c>
      <c r="B82" s="47" t="s">
        <v>162</v>
      </c>
      <c r="C82" s="73" t="str">
        <f t="shared" si="7"/>
        <v>NIL</v>
      </c>
      <c r="D82" s="86" t="str">
        <f t="shared" si="8"/>
        <v>NIL</v>
      </c>
      <c r="E82" s="3"/>
      <c r="F82" s="137"/>
    </row>
    <row r="83" ht="24.75" customHeight="1">
      <c r="A83" s="84" t="s">
        <v>187</v>
      </c>
      <c r="B83" s="47" t="s">
        <v>163</v>
      </c>
      <c r="C83" s="73" t="str">
        <f t="shared" si="7"/>
        <v>NIL</v>
      </c>
      <c r="D83" s="86" t="str">
        <f t="shared" si="8"/>
        <v>NIL</v>
      </c>
      <c r="E83" s="3"/>
      <c r="F83" s="137"/>
    </row>
    <row r="84" ht="24.75" customHeight="1">
      <c r="A84" s="84" t="s">
        <v>187</v>
      </c>
      <c r="B84" s="47" t="s">
        <v>164</v>
      </c>
      <c r="C84" s="73" t="str">
        <f t="shared" si="7"/>
        <v>NIL</v>
      </c>
      <c r="D84" s="86" t="str">
        <f t="shared" si="8"/>
        <v>NIL</v>
      </c>
      <c r="E84" s="3"/>
      <c r="F84" s="137"/>
    </row>
    <row r="85" ht="24.75" customHeight="1">
      <c r="A85" s="84" t="s">
        <v>187</v>
      </c>
      <c r="B85" s="47" t="s">
        <v>31</v>
      </c>
      <c r="C85" s="73">
        <f t="shared" si="7"/>
        <v>96.61</v>
      </c>
      <c r="D85" s="86" t="str">
        <f t="shared" si="8"/>
        <v>3</v>
      </c>
      <c r="E85" s="3"/>
      <c r="F85" s="138"/>
    </row>
    <row r="86" ht="35.25" customHeight="1">
      <c r="A86" s="50" t="s">
        <v>165</v>
      </c>
      <c r="B86" s="12"/>
      <c r="C86" s="13"/>
      <c r="D86" s="139" t="s">
        <v>166</v>
      </c>
      <c r="E86" s="139"/>
      <c r="F86" s="139"/>
    </row>
    <row r="87" ht="28.5" customHeight="1">
      <c r="A87" s="52"/>
      <c r="C87" s="53"/>
      <c r="D87" s="139" t="s">
        <v>168</v>
      </c>
      <c r="E87" s="139"/>
      <c r="F87" s="139"/>
    </row>
    <row r="88" ht="30.0" customHeight="1">
      <c r="A88" s="54"/>
      <c r="B88" s="19"/>
      <c r="C88" s="55"/>
      <c r="D88" s="139" t="s">
        <v>170</v>
      </c>
      <c r="E88" s="139"/>
      <c r="F88" s="139"/>
    </row>
    <row r="89" ht="24.75" customHeight="1">
      <c r="A89" s="56"/>
    </row>
    <row r="90" ht="24.75" customHeight="1">
      <c r="B90" s="56"/>
    </row>
    <row r="91" ht="14.25" customHeight="1">
      <c r="B91" s="56"/>
    </row>
    <row r="92" ht="14.25" customHeight="1">
      <c r="B92" s="56"/>
    </row>
    <row r="93" ht="14.25" customHeight="1">
      <c r="B93" s="56"/>
    </row>
    <row r="94" ht="14.25" customHeight="1">
      <c r="B94" s="56"/>
    </row>
    <row r="95" ht="14.25" customHeight="1">
      <c r="B95" s="56"/>
    </row>
    <row r="96" ht="14.25" customHeight="1">
      <c r="B96" s="56"/>
    </row>
    <row r="97" ht="14.25" customHeight="1">
      <c r="B97" s="56"/>
    </row>
    <row r="98" ht="14.25" customHeight="1">
      <c r="B98" s="56"/>
    </row>
    <row r="99" ht="21.0" customHeight="1">
      <c r="A99" s="140" t="s">
        <v>172</v>
      </c>
      <c r="B99" s="57"/>
      <c r="C99" s="57"/>
      <c r="D99" s="57"/>
      <c r="E99" s="57"/>
      <c r="F99" s="57"/>
    </row>
    <row r="100" ht="14.25" customHeight="1">
      <c r="A100" s="58" t="s">
        <v>173</v>
      </c>
    </row>
    <row r="101" ht="14.25" customHeight="1">
      <c r="B101" s="56"/>
    </row>
    <row r="102" ht="14.25" customHeight="1">
      <c r="B102" s="56"/>
    </row>
    <row r="103" ht="14.25" customHeight="1">
      <c r="B103" s="56"/>
    </row>
    <row r="104" ht="14.25" customHeight="1">
      <c r="B104" s="56"/>
    </row>
    <row r="105" ht="14.25" customHeight="1">
      <c r="B105" s="56"/>
    </row>
    <row r="106" ht="14.25" customHeight="1">
      <c r="B106" s="56"/>
    </row>
    <row r="107" ht="14.25" customHeight="1">
      <c r="B107" s="56"/>
    </row>
    <row r="108" ht="14.25" customHeight="1">
      <c r="B108" s="56"/>
    </row>
    <row r="109" ht="14.25" customHeight="1">
      <c r="B109" s="56"/>
    </row>
    <row r="110" ht="14.25" customHeight="1">
      <c r="B110" s="56"/>
    </row>
    <row r="111" ht="14.25" customHeight="1">
      <c r="B111" s="56"/>
    </row>
    <row r="112" ht="14.25" customHeight="1">
      <c r="B112" s="56"/>
    </row>
    <row r="113" ht="14.25" customHeight="1">
      <c r="B113" s="56"/>
    </row>
    <row r="114" ht="14.25" customHeight="1">
      <c r="B114" s="56"/>
    </row>
    <row r="115" ht="14.25" customHeight="1">
      <c r="B115" s="56"/>
    </row>
    <row r="116" ht="14.25" customHeight="1">
      <c r="B116" s="56"/>
    </row>
    <row r="117" ht="14.25" customHeight="1">
      <c r="B117" s="56"/>
    </row>
    <row r="118" ht="14.25" customHeight="1">
      <c r="B118" s="56"/>
    </row>
    <row r="119" ht="14.25" customHeight="1">
      <c r="B119" s="56"/>
    </row>
    <row r="120" ht="14.25" customHeight="1">
      <c r="B120" s="56"/>
    </row>
    <row r="121" ht="14.25" customHeight="1">
      <c r="B121" s="56"/>
    </row>
    <row r="122" ht="14.25" customHeight="1">
      <c r="B122" s="56"/>
    </row>
    <row r="123" ht="14.25" customHeight="1">
      <c r="B123" s="56"/>
    </row>
    <row r="124" ht="14.25" customHeight="1">
      <c r="B124" s="56"/>
    </row>
    <row r="125" ht="14.25" customHeight="1">
      <c r="B125" s="56"/>
    </row>
    <row r="126" ht="14.25" customHeight="1">
      <c r="B126" s="56"/>
    </row>
    <row r="127" ht="14.25" customHeight="1">
      <c r="B127" s="56"/>
    </row>
    <row r="128" ht="14.25" customHeight="1">
      <c r="B128" s="56"/>
    </row>
    <row r="129" ht="14.25" customHeight="1">
      <c r="B129" s="56"/>
    </row>
    <row r="130" ht="14.25" customHeight="1">
      <c r="B130" s="56"/>
    </row>
    <row r="131" ht="14.25" customHeight="1">
      <c r="B131" s="56"/>
    </row>
    <row r="132" ht="14.25" customHeight="1">
      <c r="B132" s="56"/>
    </row>
    <row r="133" ht="14.25" customHeight="1">
      <c r="B133" s="56"/>
    </row>
    <row r="134" ht="14.25" customHeight="1">
      <c r="B134" s="56"/>
    </row>
    <row r="135" ht="14.25" customHeight="1">
      <c r="B135" s="56"/>
    </row>
    <row r="136" ht="14.25" customHeight="1">
      <c r="B136" s="56"/>
    </row>
    <row r="137" ht="14.25" customHeight="1">
      <c r="B137" s="56"/>
    </row>
    <row r="138" ht="14.25" customHeight="1">
      <c r="B138" s="56"/>
    </row>
    <row r="139" ht="14.25" customHeight="1">
      <c r="B139" s="56"/>
    </row>
    <row r="140" ht="14.25" customHeight="1">
      <c r="B140" s="56"/>
    </row>
    <row r="141" ht="14.25" customHeight="1">
      <c r="B141" s="56"/>
    </row>
    <row r="142" ht="14.25" customHeight="1">
      <c r="B142" s="56"/>
    </row>
    <row r="143" ht="14.25" customHeight="1">
      <c r="B143" s="56"/>
    </row>
    <row r="144" ht="14.25" customHeight="1">
      <c r="B144" s="56"/>
    </row>
    <row r="145" ht="14.25" customHeight="1">
      <c r="B145" s="56"/>
    </row>
    <row r="146" ht="14.25" customHeight="1">
      <c r="B146" s="56"/>
    </row>
    <row r="147" ht="14.25" customHeight="1">
      <c r="B147" s="56"/>
    </row>
    <row r="148" ht="14.25" customHeight="1">
      <c r="B148" s="56"/>
    </row>
    <row r="149" ht="14.25" customHeight="1">
      <c r="B149" s="56"/>
    </row>
    <row r="150" ht="14.25" customHeight="1">
      <c r="B150" s="56"/>
    </row>
    <row r="151" ht="14.25" customHeight="1">
      <c r="B151" s="56"/>
    </row>
    <row r="152" ht="14.25" customHeight="1">
      <c r="B152" s="56"/>
    </row>
    <row r="153" ht="14.25" customHeight="1">
      <c r="B153" s="56"/>
    </row>
    <row r="154" ht="14.25" customHeight="1">
      <c r="B154" s="56"/>
    </row>
    <row r="155" ht="14.25" customHeight="1">
      <c r="B155" s="56"/>
    </row>
    <row r="156" ht="14.25" customHeight="1">
      <c r="B156" s="56"/>
    </row>
    <row r="157" ht="14.25" customHeight="1">
      <c r="B157" s="56"/>
    </row>
    <row r="158" ht="14.25" customHeight="1">
      <c r="B158" s="56"/>
    </row>
    <row r="159" ht="14.25" customHeight="1">
      <c r="B159" s="56"/>
    </row>
    <row r="160" ht="14.25" customHeight="1">
      <c r="B160" s="56"/>
    </row>
    <row r="161" ht="14.25" customHeight="1">
      <c r="B161" s="56"/>
    </row>
    <row r="162" ht="14.25" customHeight="1">
      <c r="B162" s="56"/>
    </row>
    <row r="163" ht="14.25" customHeight="1">
      <c r="B163" s="56"/>
    </row>
    <row r="164" ht="14.25" customHeight="1">
      <c r="B164" s="56"/>
    </row>
    <row r="165" ht="14.25" customHeight="1">
      <c r="B165" s="56"/>
    </row>
    <row r="166" ht="14.25" customHeight="1">
      <c r="B166" s="56"/>
    </row>
    <row r="167" ht="14.25" customHeight="1">
      <c r="B167" s="56"/>
    </row>
    <row r="168" ht="14.25" customHeight="1">
      <c r="B168" s="56"/>
    </row>
    <row r="169" ht="14.25" customHeight="1">
      <c r="B169" s="56"/>
    </row>
    <row r="170" ht="14.25" customHeight="1">
      <c r="B170" s="56"/>
    </row>
    <row r="171" ht="14.25" customHeight="1">
      <c r="B171" s="56"/>
    </row>
    <row r="172" ht="14.25" customHeight="1">
      <c r="B172" s="56"/>
    </row>
    <row r="173" ht="14.25" customHeight="1">
      <c r="B173" s="56"/>
    </row>
    <row r="174" ht="14.25" customHeight="1">
      <c r="B174" s="56"/>
    </row>
    <row r="175" ht="14.25" customHeight="1">
      <c r="B175" s="56"/>
    </row>
    <row r="176" ht="14.25" customHeight="1">
      <c r="B176" s="56"/>
    </row>
    <row r="177" ht="14.25" customHeight="1">
      <c r="B177" s="56"/>
    </row>
    <row r="178" ht="14.25" customHeight="1">
      <c r="B178" s="56"/>
    </row>
    <row r="179" ht="14.25" customHeight="1">
      <c r="B179" s="56"/>
    </row>
    <row r="180" ht="14.25" customHeight="1">
      <c r="B180" s="56"/>
    </row>
    <row r="181" ht="14.25" customHeight="1">
      <c r="B181" s="56"/>
    </row>
    <row r="182" ht="14.25" customHeight="1">
      <c r="B182" s="56"/>
    </row>
    <row r="183" ht="14.25" customHeight="1">
      <c r="B183" s="56"/>
    </row>
    <row r="184" ht="14.25" customHeight="1">
      <c r="B184" s="56"/>
    </row>
    <row r="185" ht="14.25" customHeight="1">
      <c r="B185" s="56"/>
    </row>
    <row r="186" ht="14.25" customHeight="1">
      <c r="B186" s="56"/>
    </row>
    <row r="187" ht="14.25" customHeight="1">
      <c r="B187" s="56"/>
    </row>
    <row r="188" ht="14.25" customHeight="1">
      <c r="B188" s="56"/>
    </row>
    <row r="189" ht="14.25" customHeight="1">
      <c r="B189" s="56"/>
    </row>
    <row r="190" ht="14.25" customHeight="1">
      <c r="B190" s="56"/>
    </row>
    <row r="191" ht="14.25" customHeight="1">
      <c r="B191" s="56"/>
    </row>
    <row r="192" ht="14.25" customHeight="1">
      <c r="B192" s="56"/>
    </row>
    <row r="193" ht="14.25" customHeight="1">
      <c r="B193" s="56"/>
    </row>
    <row r="194" ht="14.25" customHeight="1">
      <c r="B194" s="56"/>
    </row>
    <row r="195" ht="14.25" customHeight="1">
      <c r="B195" s="56"/>
    </row>
    <row r="196" ht="14.25" customHeight="1">
      <c r="B196" s="56"/>
    </row>
    <row r="197" ht="14.25" customHeight="1">
      <c r="B197" s="56"/>
    </row>
    <row r="198" ht="14.25" customHeight="1">
      <c r="B198" s="56"/>
    </row>
    <row r="199" ht="14.25" customHeight="1">
      <c r="B199" s="56"/>
    </row>
    <row r="200" ht="14.25" customHeight="1">
      <c r="B200" s="56"/>
    </row>
    <row r="201" ht="14.25" customHeight="1">
      <c r="B201" s="56"/>
    </row>
    <row r="202" ht="14.25" customHeight="1">
      <c r="B202" s="56"/>
    </row>
    <row r="203" ht="14.25" customHeight="1">
      <c r="B203" s="56"/>
    </row>
    <row r="204" ht="14.25" customHeight="1">
      <c r="B204" s="56"/>
    </row>
    <row r="205" ht="14.25" customHeight="1">
      <c r="B205" s="56"/>
    </row>
    <row r="206" ht="14.25" customHeight="1">
      <c r="B206" s="56"/>
    </row>
    <row r="207" ht="14.25" customHeight="1">
      <c r="B207" s="56"/>
    </row>
    <row r="208" ht="14.25" customHeight="1">
      <c r="B208" s="56"/>
    </row>
    <row r="209" ht="14.25" customHeight="1">
      <c r="B209" s="56"/>
    </row>
    <row r="210" ht="14.25" customHeight="1">
      <c r="B210" s="56"/>
    </row>
    <row r="211" ht="14.25" customHeight="1">
      <c r="B211" s="56"/>
    </row>
    <row r="212" ht="14.25" customHeight="1">
      <c r="B212" s="56"/>
    </row>
    <row r="213" ht="14.25" customHeight="1">
      <c r="B213" s="56"/>
    </row>
    <row r="214" ht="14.25" customHeight="1">
      <c r="B214" s="56"/>
    </row>
    <row r="215" ht="14.25" customHeight="1">
      <c r="B215" s="56"/>
    </row>
    <row r="216" ht="14.25" customHeight="1">
      <c r="B216" s="56"/>
    </row>
    <row r="217" ht="14.25" customHeight="1">
      <c r="B217" s="56"/>
    </row>
    <row r="218" ht="14.25" customHeight="1">
      <c r="B218" s="56"/>
    </row>
    <row r="219" ht="14.25" customHeight="1">
      <c r="B219" s="56"/>
    </row>
    <row r="220" ht="14.25" customHeight="1">
      <c r="B220" s="56"/>
    </row>
    <row r="221" ht="14.25" customHeight="1">
      <c r="B221" s="56"/>
    </row>
    <row r="222" ht="14.25" customHeight="1">
      <c r="B222" s="56"/>
    </row>
    <row r="223" ht="14.25" customHeight="1">
      <c r="B223" s="56"/>
    </row>
    <row r="224" ht="14.25" customHeight="1">
      <c r="B224" s="56"/>
    </row>
    <row r="225" ht="14.25" customHeight="1">
      <c r="B225" s="56"/>
    </row>
    <row r="226" ht="14.25" customHeight="1">
      <c r="B226" s="56"/>
    </row>
    <row r="227" ht="14.25" customHeight="1">
      <c r="B227" s="56"/>
    </row>
    <row r="228" ht="14.25" customHeight="1">
      <c r="B228" s="56"/>
    </row>
    <row r="229" ht="14.25" customHeight="1">
      <c r="B229" s="56"/>
    </row>
    <row r="230" ht="14.25" customHeight="1">
      <c r="B230" s="56"/>
    </row>
    <row r="231" ht="14.25" customHeight="1">
      <c r="B231" s="56"/>
    </row>
    <row r="232" ht="14.25" customHeight="1">
      <c r="B232" s="56"/>
    </row>
    <row r="233" ht="14.25" customHeight="1">
      <c r="B233" s="56"/>
    </row>
    <row r="234" ht="14.25" customHeight="1">
      <c r="B234" s="56"/>
    </row>
    <row r="235" ht="14.25" customHeight="1">
      <c r="B235" s="56"/>
    </row>
    <row r="236" ht="14.25" customHeight="1">
      <c r="B236" s="56"/>
    </row>
    <row r="237" ht="14.25" customHeight="1">
      <c r="B237" s="56"/>
    </row>
    <row r="238" ht="14.25" customHeight="1">
      <c r="B238" s="56"/>
    </row>
    <row r="239" ht="14.25" customHeight="1">
      <c r="B239" s="56"/>
    </row>
    <row r="240" ht="14.25" customHeight="1">
      <c r="B240" s="56"/>
    </row>
    <row r="241" ht="14.25" customHeight="1">
      <c r="B241" s="56"/>
    </row>
    <row r="242" ht="14.25" customHeight="1">
      <c r="B242" s="56"/>
    </row>
    <row r="243" ht="14.25" customHeight="1">
      <c r="B243" s="56"/>
    </row>
    <row r="244" ht="14.25" customHeight="1">
      <c r="B244" s="56"/>
    </row>
    <row r="245" ht="14.25" customHeight="1">
      <c r="B245" s="56"/>
    </row>
    <row r="246" ht="14.25" customHeight="1">
      <c r="B246" s="56"/>
    </row>
    <row r="247" ht="14.25" customHeight="1">
      <c r="B247" s="56"/>
    </row>
    <row r="248" ht="14.25" customHeight="1">
      <c r="B248" s="56"/>
    </row>
    <row r="249" ht="14.25" customHeight="1">
      <c r="B249" s="56"/>
    </row>
    <row r="250" ht="14.25" customHeight="1">
      <c r="B250" s="56"/>
    </row>
    <row r="251" ht="14.25" customHeight="1">
      <c r="B251" s="56"/>
    </row>
    <row r="252" ht="14.25" customHeight="1">
      <c r="B252" s="56"/>
    </row>
    <row r="253" ht="14.25" customHeight="1">
      <c r="B253" s="56"/>
    </row>
    <row r="254" ht="14.25" customHeight="1">
      <c r="B254" s="56"/>
    </row>
    <row r="255" ht="14.25" customHeight="1">
      <c r="B255" s="56"/>
    </row>
    <row r="256" ht="14.25" customHeight="1">
      <c r="B256" s="56"/>
    </row>
    <row r="257" ht="14.25" customHeight="1">
      <c r="B257" s="56"/>
    </row>
    <row r="258" ht="14.25" customHeight="1">
      <c r="B258" s="56"/>
    </row>
    <row r="259" ht="14.25" customHeight="1">
      <c r="B259" s="56"/>
    </row>
    <row r="260" ht="14.25" customHeight="1">
      <c r="B260" s="56"/>
    </row>
    <row r="261" ht="14.25" customHeight="1">
      <c r="B261" s="56"/>
    </row>
    <row r="262" ht="14.25" customHeight="1">
      <c r="B262" s="56"/>
    </row>
    <row r="263" ht="14.25" customHeight="1">
      <c r="B263" s="56"/>
    </row>
    <row r="264" ht="14.25" customHeight="1">
      <c r="B264" s="56"/>
    </row>
    <row r="265" ht="14.25" customHeight="1">
      <c r="B265" s="56"/>
    </row>
    <row r="266" ht="14.25" customHeight="1">
      <c r="B266" s="56"/>
    </row>
    <row r="267" ht="14.25" customHeight="1">
      <c r="B267" s="56"/>
    </row>
    <row r="268" ht="14.25" customHeight="1">
      <c r="B268" s="56"/>
    </row>
    <row r="269" ht="14.25" customHeight="1">
      <c r="B269" s="56"/>
    </row>
    <row r="270" ht="14.25" customHeight="1">
      <c r="B270" s="56"/>
    </row>
    <row r="271" ht="14.25" customHeight="1">
      <c r="B271" s="56"/>
    </row>
    <row r="272" ht="14.25" customHeight="1">
      <c r="B272" s="56"/>
    </row>
    <row r="273" ht="14.25" customHeight="1">
      <c r="B273" s="56"/>
    </row>
    <row r="274" ht="14.25" customHeight="1">
      <c r="B274" s="56"/>
    </row>
    <row r="275" ht="14.25" customHeight="1">
      <c r="B275" s="56"/>
    </row>
    <row r="276" ht="14.25" customHeight="1">
      <c r="B276" s="56"/>
    </row>
    <row r="277" ht="14.25" customHeight="1">
      <c r="B277" s="56"/>
    </row>
    <row r="278" ht="14.25" customHeight="1">
      <c r="B278" s="56"/>
    </row>
    <row r="279" ht="14.25" customHeight="1">
      <c r="B279" s="56"/>
    </row>
    <row r="280" ht="14.25" customHeight="1">
      <c r="B280" s="56"/>
    </row>
    <row r="281" ht="14.25" customHeight="1">
      <c r="B281" s="56"/>
    </row>
    <row r="282" ht="14.25" customHeight="1">
      <c r="B282" s="56"/>
    </row>
    <row r="283" ht="14.25" customHeight="1">
      <c r="B283" s="56"/>
    </row>
    <row r="284" ht="14.25" customHeight="1">
      <c r="B284" s="56"/>
    </row>
    <row r="285" ht="14.25" customHeight="1">
      <c r="B285" s="56"/>
    </row>
    <row r="286" ht="14.25" customHeight="1">
      <c r="B286" s="56"/>
    </row>
    <row r="287" ht="14.25" customHeight="1">
      <c r="B287" s="56"/>
    </row>
    <row r="288" ht="14.25" customHeight="1">
      <c r="B288" s="56"/>
    </row>
    <row r="289" ht="14.25" customHeight="1">
      <c r="B289" s="56"/>
    </row>
    <row r="290" ht="14.25" customHeight="1">
      <c r="B290" s="56"/>
    </row>
    <row r="291" ht="14.25" customHeight="1">
      <c r="B291" s="56"/>
    </row>
    <row r="292" ht="14.25" customHeight="1">
      <c r="B292" s="56"/>
    </row>
    <row r="293" ht="14.25" customHeight="1">
      <c r="B293" s="56"/>
    </row>
    <row r="294" ht="14.25" customHeight="1">
      <c r="B294" s="56"/>
    </row>
    <row r="295" ht="14.25" customHeight="1">
      <c r="B295" s="56"/>
    </row>
    <row r="296" ht="14.25" customHeight="1">
      <c r="B296" s="56"/>
    </row>
    <row r="297" ht="14.25" customHeight="1">
      <c r="B297" s="56"/>
    </row>
    <row r="298" ht="14.25" customHeight="1">
      <c r="B298" s="56"/>
    </row>
    <row r="299" ht="14.25" customHeight="1">
      <c r="B299" s="56"/>
    </row>
    <row r="300" ht="14.25" customHeight="1">
      <c r="B300" s="56"/>
    </row>
    <row r="301" ht="14.25" customHeight="1">
      <c r="B301" s="56"/>
    </row>
    <row r="302" ht="14.25" customHeight="1">
      <c r="B302" s="56"/>
    </row>
    <row r="303" ht="14.25" customHeight="1">
      <c r="B303" s="56"/>
    </row>
    <row r="304" ht="14.25" customHeight="1">
      <c r="B304" s="56"/>
    </row>
    <row r="305" ht="14.25" customHeight="1">
      <c r="B305" s="56"/>
    </row>
    <row r="306" ht="14.25" customHeight="1">
      <c r="B306" s="56"/>
    </row>
    <row r="307" ht="14.25" customHeight="1">
      <c r="B307" s="56"/>
    </row>
    <row r="308" ht="14.25" customHeight="1">
      <c r="B308" s="56"/>
    </row>
    <row r="309" ht="14.25" customHeight="1">
      <c r="B309" s="56"/>
    </row>
    <row r="310" ht="14.25" customHeight="1">
      <c r="B310" s="56"/>
    </row>
    <row r="311" ht="14.25" customHeight="1">
      <c r="B311" s="56"/>
    </row>
    <row r="312" ht="14.25" customHeight="1">
      <c r="B312" s="56"/>
    </row>
    <row r="313" ht="14.25" customHeight="1">
      <c r="B313" s="56"/>
    </row>
    <row r="314" ht="14.25" customHeight="1">
      <c r="B314" s="56"/>
    </row>
    <row r="315" ht="14.25" customHeight="1">
      <c r="B315" s="56"/>
    </row>
    <row r="316" ht="14.25" customHeight="1">
      <c r="B316" s="56"/>
    </row>
    <row r="317" ht="14.25" customHeight="1">
      <c r="B317" s="56"/>
    </row>
    <row r="318" ht="14.25" customHeight="1">
      <c r="B318" s="56"/>
    </row>
    <row r="319" ht="14.25" customHeight="1">
      <c r="B319" s="56"/>
    </row>
    <row r="320" ht="14.25" customHeight="1">
      <c r="B320" s="56"/>
    </row>
    <row r="321" ht="14.25" customHeight="1">
      <c r="B321" s="56"/>
    </row>
    <row r="322" ht="14.25" customHeight="1">
      <c r="B322" s="56"/>
    </row>
    <row r="323" ht="14.25" customHeight="1">
      <c r="B323" s="56"/>
    </row>
    <row r="324" ht="14.25" customHeight="1">
      <c r="B324" s="56"/>
    </row>
    <row r="325" ht="14.25" customHeight="1">
      <c r="B325" s="56"/>
    </row>
    <row r="326" ht="14.25" customHeight="1">
      <c r="B326" s="56"/>
    </row>
    <row r="327" ht="14.25" customHeight="1">
      <c r="B327" s="56"/>
    </row>
    <row r="328" ht="14.25" customHeight="1">
      <c r="B328" s="56"/>
    </row>
    <row r="329" ht="14.25" customHeight="1">
      <c r="B329" s="56"/>
    </row>
    <row r="330" ht="14.25" customHeight="1">
      <c r="B330" s="56"/>
    </row>
    <row r="331" ht="14.25" customHeight="1">
      <c r="B331" s="56"/>
    </row>
    <row r="332" ht="14.25" customHeight="1">
      <c r="B332" s="56"/>
    </row>
    <row r="333" ht="14.25" customHeight="1">
      <c r="B333" s="56"/>
    </row>
    <row r="334" ht="14.25" customHeight="1">
      <c r="B334" s="56"/>
    </row>
    <row r="335" ht="14.25" customHeight="1">
      <c r="B335" s="56"/>
    </row>
    <row r="336" ht="14.25" customHeight="1">
      <c r="B336" s="56"/>
    </row>
    <row r="337" ht="14.25" customHeight="1">
      <c r="B337" s="56"/>
    </row>
    <row r="338" ht="14.25" customHeight="1">
      <c r="B338" s="56"/>
    </row>
    <row r="339" ht="14.25" customHeight="1">
      <c r="B339" s="56"/>
    </row>
    <row r="340" ht="14.25" customHeight="1">
      <c r="B340" s="56"/>
    </row>
    <row r="341" ht="14.25" customHeight="1">
      <c r="B341" s="56"/>
    </row>
    <row r="342" ht="14.25" customHeight="1">
      <c r="B342" s="56"/>
    </row>
    <row r="343" ht="14.25" customHeight="1">
      <c r="B343" s="56"/>
    </row>
    <row r="344" ht="14.25" customHeight="1">
      <c r="B344" s="56"/>
    </row>
    <row r="345" ht="14.25" customHeight="1">
      <c r="B345" s="56"/>
    </row>
    <row r="346" ht="14.25" customHeight="1">
      <c r="B346" s="56"/>
    </row>
    <row r="347" ht="14.25" customHeight="1">
      <c r="B347" s="56"/>
    </row>
    <row r="348" ht="14.25" customHeight="1">
      <c r="B348" s="56"/>
    </row>
    <row r="349" ht="14.25" customHeight="1">
      <c r="B349" s="56"/>
    </row>
    <row r="350" ht="14.25" customHeight="1">
      <c r="B350" s="56"/>
    </row>
    <row r="351" ht="14.25" customHeight="1">
      <c r="B351" s="56"/>
    </row>
    <row r="352" ht="14.25" customHeight="1">
      <c r="B352" s="56"/>
    </row>
    <row r="353" ht="14.25" customHeight="1">
      <c r="B353" s="56"/>
    </row>
    <row r="354" ht="14.25" customHeight="1">
      <c r="B354" s="56"/>
    </row>
    <row r="355" ht="14.25" customHeight="1">
      <c r="B355" s="56"/>
    </row>
    <row r="356" ht="14.25" customHeight="1">
      <c r="B356" s="56"/>
    </row>
    <row r="357" ht="14.25" customHeight="1">
      <c r="B357" s="56"/>
    </row>
    <row r="358" ht="14.25" customHeight="1">
      <c r="B358" s="56"/>
    </row>
    <row r="359" ht="14.25" customHeight="1">
      <c r="B359" s="56"/>
    </row>
    <row r="360" ht="14.25" customHeight="1">
      <c r="B360" s="56"/>
    </row>
    <row r="361" ht="14.25" customHeight="1">
      <c r="B361" s="56"/>
    </row>
    <row r="362" ht="14.25" customHeight="1">
      <c r="B362" s="56"/>
    </row>
    <row r="363" ht="14.25" customHeight="1">
      <c r="B363" s="56"/>
    </row>
    <row r="364" ht="14.25" customHeight="1">
      <c r="B364" s="56"/>
    </row>
    <row r="365" ht="14.25" customHeight="1">
      <c r="B365" s="56"/>
    </row>
    <row r="366" ht="14.25" customHeight="1">
      <c r="B366" s="56"/>
    </row>
    <row r="367" ht="14.25" customHeight="1">
      <c r="B367" s="56"/>
    </row>
    <row r="368" ht="14.25" customHeight="1">
      <c r="B368" s="56"/>
    </row>
    <row r="369" ht="14.25" customHeight="1">
      <c r="B369" s="56"/>
    </row>
    <row r="370" ht="14.25" customHeight="1">
      <c r="B370" s="56"/>
    </row>
    <row r="371" ht="14.25" customHeight="1">
      <c r="B371" s="56"/>
    </row>
    <row r="372" ht="14.25" customHeight="1">
      <c r="B372" s="56"/>
    </row>
    <row r="373" ht="14.25" customHeight="1">
      <c r="B373" s="56"/>
    </row>
    <row r="374" ht="14.25" customHeight="1">
      <c r="B374" s="56"/>
    </row>
    <row r="375" ht="14.25" customHeight="1">
      <c r="B375" s="56"/>
    </row>
    <row r="376" ht="14.25" customHeight="1">
      <c r="B376" s="56"/>
    </row>
    <row r="377" ht="14.25" customHeight="1">
      <c r="B377" s="56"/>
    </row>
    <row r="378" ht="14.25" customHeight="1">
      <c r="B378" s="56"/>
    </row>
    <row r="379" ht="14.25" customHeight="1">
      <c r="B379" s="56"/>
    </row>
    <row r="380" ht="14.25" customHeight="1">
      <c r="B380" s="56"/>
    </row>
    <row r="381" ht="14.25" customHeight="1">
      <c r="B381" s="56"/>
    </row>
    <row r="382" ht="14.25" customHeight="1">
      <c r="B382" s="56"/>
    </row>
    <row r="383" ht="14.25" customHeight="1">
      <c r="B383" s="56"/>
    </row>
    <row r="384" ht="14.25" customHeight="1">
      <c r="B384" s="56"/>
    </row>
    <row r="385" ht="14.25" customHeight="1">
      <c r="B385" s="56"/>
    </row>
    <row r="386" ht="14.25" customHeight="1">
      <c r="B386" s="56"/>
    </row>
    <row r="387" ht="14.25" customHeight="1">
      <c r="B387" s="56"/>
    </row>
    <row r="388" ht="14.25" customHeight="1">
      <c r="B388" s="56"/>
    </row>
    <row r="389" ht="14.25" customHeight="1">
      <c r="B389" s="56"/>
    </row>
    <row r="390" ht="14.25" customHeight="1">
      <c r="B390" s="56"/>
    </row>
    <row r="391" ht="14.25" customHeight="1">
      <c r="B391" s="56"/>
    </row>
    <row r="392" ht="14.25" customHeight="1">
      <c r="B392" s="56"/>
    </row>
    <row r="393" ht="14.25" customHeight="1">
      <c r="B393" s="56"/>
    </row>
    <row r="394" ht="14.25" customHeight="1">
      <c r="B394" s="56"/>
    </row>
    <row r="395" ht="14.25" customHeight="1">
      <c r="B395" s="56"/>
    </row>
    <row r="396" ht="14.25" customHeight="1">
      <c r="B396" s="56"/>
    </row>
    <row r="397" ht="14.25" customHeight="1">
      <c r="B397" s="56"/>
    </row>
    <row r="398" ht="14.25" customHeight="1">
      <c r="B398" s="56"/>
    </row>
    <row r="399" ht="14.25" customHeight="1">
      <c r="B399" s="56"/>
    </row>
    <row r="400" ht="14.25" customHeight="1">
      <c r="B400" s="56"/>
    </row>
    <row r="401" ht="14.25" customHeight="1">
      <c r="B401" s="56"/>
    </row>
    <row r="402" ht="14.25" customHeight="1">
      <c r="B402" s="56"/>
    </row>
    <row r="403" ht="14.25" customHeight="1">
      <c r="B403" s="56"/>
    </row>
    <row r="404" ht="14.25" customHeight="1">
      <c r="B404" s="56"/>
    </row>
    <row r="405" ht="14.25" customHeight="1">
      <c r="B405" s="56"/>
    </row>
    <row r="406" ht="14.25" customHeight="1">
      <c r="B406" s="56"/>
    </row>
    <row r="407" ht="14.25" customHeight="1">
      <c r="B407" s="56"/>
    </row>
    <row r="408" ht="14.25" customHeight="1">
      <c r="B408" s="56"/>
    </row>
    <row r="409" ht="14.25" customHeight="1">
      <c r="B409" s="56"/>
    </row>
    <row r="410" ht="14.25" customHeight="1">
      <c r="B410" s="56"/>
    </row>
    <row r="411" ht="14.25" customHeight="1">
      <c r="B411" s="56"/>
    </row>
    <row r="412" ht="14.25" customHeight="1">
      <c r="B412" s="56"/>
    </row>
    <row r="413" ht="14.25" customHeight="1">
      <c r="B413" s="56"/>
    </row>
    <row r="414" ht="14.25" customHeight="1">
      <c r="B414" s="56"/>
    </row>
    <row r="415" ht="14.25" customHeight="1">
      <c r="B415" s="56"/>
    </row>
    <row r="416" ht="14.25" customHeight="1">
      <c r="B416" s="56"/>
    </row>
    <row r="417" ht="14.25" customHeight="1">
      <c r="B417" s="56"/>
    </row>
    <row r="418" ht="14.25" customHeight="1">
      <c r="B418" s="56"/>
    </row>
    <row r="419" ht="14.25" customHeight="1">
      <c r="B419" s="56"/>
    </row>
    <row r="420" ht="14.25" customHeight="1">
      <c r="B420" s="56"/>
    </row>
    <row r="421" ht="14.25" customHeight="1">
      <c r="B421" s="56"/>
    </row>
    <row r="422" ht="14.25" customHeight="1">
      <c r="B422" s="56"/>
    </row>
    <row r="423" ht="14.25" customHeight="1">
      <c r="B423" s="56"/>
    </row>
    <row r="424" ht="14.25" customHeight="1">
      <c r="B424" s="56"/>
    </row>
    <row r="425" ht="14.25" customHeight="1">
      <c r="B425" s="56"/>
    </row>
    <row r="426" ht="14.25" customHeight="1">
      <c r="B426" s="56"/>
    </row>
    <row r="427" ht="14.25" customHeight="1">
      <c r="B427" s="56"/>
    </row>
    <row r="428" ht="14.25" customHeight="1">
      <c r="B428" s="56"/>
    </row>
    <row r="429" ht="14.25" customHeight="1">
      <c r="B429" s="56"/>
    </row>
    <row r="430" ht="14.25" customHeight="1">
      <c r="B430" s="56"/>
    </row>
    <row r="431" ht="14.25" customHeight="1">
      <c r="B431" s="56"/>
    </row>
    <row r="432" ht="14.25" customHeight="1">
      <c r="B432" s="56"/>
    </row>
    <row r="433" ht="14.25" customHeight="1">
      <c r="B433" s="56"/>
    </row>
    <row r="434" ht="14.25" customHeight="1">
      <c r="B434" s="56"/>
    </row>
    <row r="435" ht="14.25" customHeight="1">
      <c r="B435" s="56"/>
    </row>
    <row r="436" ht="14.25" customHeight="1">
      <c r="B436" s="56"/>
    </row>
    <row r="437" ht="14.25" customHeight="1">
      <c r="B437" s="56"/>
    </row>
    <row r="438" ht="14.25" customHeight="1">
      <c r="B438" s="56"/>
    </row>
    <row r="439" ht="14.25" customHeight="1">
      <c r="B439" s="56"/>
    </row>
    <row r="440" ht="14.25" customHeight="1">
      <c r="B440" s="56"/>
    </row>
    <row r="441" ht="14.25" customHeight="1">
      <c r="B441" s="56"/>
    </row>
    <row r="442" ht="14.25" customHeight="1">
      <c r="B442" s="56"/>
    </row>
    <row r="443" ht="14.25" customHeight="1">
      <c r="B443" s="56"/>
    </row>
    <row r="444" ht="14.25" customHeight="1">
      <c r="B444" s="56"/>
    </row>
    <row r="445" ht="14.25" customHeight="1">
      <c r="B445" s="56"/>
    </row>
    <row r="446" ht="14.25" customHeight="1">
      <c r="B446" s="56"/>
    </row>
    <row r="447" ht="14.25" customHeight="1">
      <c r="B447" s="56"/>
    </row>
    <row r="448" ht="14.25" customHeight="1">
      <c r="B448" s="56"/>
    </row>
    <row r="449" ht="14.25" customHeight="1">
      <c r="B449" s="56"/>
    </row>
    <row r="450" ht="14.25" customHeight="1">
      <c r="B450" s="56"/>
    </row>
    <row r="451" ht="14.25" customHeight="1">
      <c r="B451" s="56"/>
    </row>
    <row r="452" ht="14.25" customHeight="1">
      <c r="B452" s="56"/>
    </row>
    <row r="453" ht="14.25" customHeight="1">
      <c r="B453" s="56"/>
    </row>
    <row r="454" ht="14.25" customHeight="1">
      <c r="B454" s="56"/>
    </row>
    <row r="455" ht="14.25" customHeight="1">
      <c r="B455" s="56"/>
    </row>
    <row r="456" ht="14.25" customHeight="1">
      <c r="B456" s="56"/>
    </row>
    <row r="457" ht="14.25" customHeight="1">
      <c r="B457" s="56"/>
    </row>
    <row r="458" ht="14.25" customHeight="1">
      <c r="B458" s="56"/>
    </row>
    <row r="459" ht="14.25" customHeight="1">
      <c r="B459" s="56"/>
    </row>
    <row r="460" ht="14.25" customHeight="1">
      <c r="B460" s="56"/>
    </row>
    <row r="461" ht="14.25" customHeight="1">
      <c r="B461" s="56"/>
    </row>
    <row r="462" ht="14.25" customHeight="1">
      <c r="B462" s="56"/>
    </row>
    <row r="463" ht="14.25" customHeight="1">
      <c r="B463" s="56"/>
    </row>
    <row r="464" ht="14.25" customHeight="1">
      <c r="B464" s="56"/>
    </row>
    <row r="465" ht="14.25" customHeight="1">
      <c r="B465" s="56"/>
    </row>
    <row r="466" ht="14.25" customHeight="1">
      <c r="B466" s="56"/>
    </row>
    <row r="467" ht="14.25" customHeight="1">
      <c r="B467" s="56"/>
    </row>
    <row r="468" ht="14.25" customHeight="1">
      <c r="B468" s="56"/>
    </row>
    <row r="469" ht="14.25" customHeight="1">
      <c r="B469" s="56"/>
    </row>
    <row r="470" ht="14.25" customHeight="1">
      <c r="B470" s="56"/>
    </row>
    <row r="471" ht="14.25" customHeight="1">
      <c r="B471" s="56"/>
    </row>
    <row r="472" ht="14.25" customHeight="1">
      <c r="B472" s="56"/>
    </row>
    <row r="473" ht="14.25" customHeight="1">
      <c r="B473" s="56"/>
    </row>
    <row r="474" ht="14.25" customHeight="1">
      <c r="B474" s="56"/>
    </row>
    <row r="475" ht="14.25" customHeight="1">
      <c r="B475" s="56"/>
    </row>
    <row r="476" ht="14.25" customHeight="1">
      <c r="B476" s="56"/>
    </row>
    <row r="477" ht="14.25" customHeight="1">
      <c r="B477" s="56"/>
    </row>
    <row r="478" ht="14.25" customHeight="1">
      <c r="B478" s="56"/>
    </row>
    <row r="479" ht="14.25" customHeight="1">
      <c r="B479" s="56"/>
    </row>
    <row r="480" ht="14.25" customHeight="1">
      <c r="B480" s="56"/>
    </row>
    <row r="481" ht="14.25" customHeight="1">
      <c r="B481" s="56"/>
    </row>
    <row r="482" ht="14.25" customHeight="1">
      <c r="B482" s="56"/>
    </row>
    <row r="483" ht="14.25" customHeight="1">
      <c r="B483" s="56"/>
    </row>
    <row r="484" ht="14.25" customHeight="1">
      <c r="B484" s="56"/>
    </row>
    <row r="485" ht="14.25" customHeight="1">
      <c r="B485" s="56"/>
    </row>
    <row r="486" ht="14.25" customHeight="1">
      <c r="B486" s="56"/>
    </row>
    <row r="487" ht="14.25" customHeight="1">
      <c r="B487" s="56"/>
    </row>
    <row r="488" ht="14.25" customHeight="1">
      <c r="B488" s="56"/>
    </row>
    <row r="489" ht="14.25" customHeight="1">
      <c r="B489" s="56"/>
    </row>
    <row r="490" ht="14.25" customHeight="1">
      <c r="B490" s="56"/>
    </row>
    <row r="491" ht="14.25" customHeight="1">
      <c r="B491" s="56"/>
    </row>
    <row r="492" ht="14.25" customHeight="1">
      <c r="B492" s="56"/>
    </row>
    <row r="493" ht="14.25" customHeight="1">
      <c r="B493" s="56"/>
    </row>
    <row r="494" ht="14.25" customHeight="1">
      <c r="B494" s="56"/>
    </row>
    <row r="495" ht="14.25" customHeight="1">
      <c r="B495" s="56"/>
    </row>
    <row r="496" ht="14.25" customHeight="1">
      <c r="B496" s="56"/>
    </row>
    <row r="497" ht="14.25" customHeight="1">
      <c r="B497" s="56"/>
    </row>
    <row r="498" ht="14.25" customHeight="1">
      <c r="B498" s="56"/>
    </row>
    <row r="499" ht="14.25" customHeight="1">
      <c r="B499" s="56"/>
    </row>
    <row r="500" ht="14.25" customHeight="1">
      <c r="B500" s="56"/>
    </row>
    <row r="501" ht="14.25" customHeight="1">
      <c r="B501" s="56"/>
    </row>
    <row r="502" ht="14.25" customHeight="1">
      <c r="B502" s="56"/>
    </row>
    <row r="503" ht="14.25" customHeight="1">
      <c r="B503" s="56"/>
    </row>
    <row r="504" ht="14.25" customHeight="1">
      <c r="B504" s="56"/>
    </row>
    <row r="505" ht="14.25" customHeight="1">
      <c r="B505" s="56"/>
    </row>
    <row r="506" ht="14.25" customHeight="1">
      <c r="B506" s="56"/>
    </row>
    <row r="507" ht="14.25" customHeight="1">
      <c r="B507" s="56"/>
    </row>
    <row r="508" ht="14.25" customHeight="1">
      <c r="B508" s="56"/>
    </row>
    <row r="509" ht="14.25" customHeight="1">
      <c r="B509" s="56"/>
    </row>
    <row r="510" ht="14.25" customHeight="1">
      <c r="B510" s="56"/>
    </row>
    <row r="511" ht="14.25" customHeight="1">
      <c r="B511" s="56"/>
    </row>
    <row r="512" ht="14.25" customHeight="1">
      <c r="B512" s="56"/>
    </row>
    <row r="513" ht="14.25" customHeight="1">
      <c r="B513" s="56"/>
    </row>
    <row r="514" ht="14.25" customHeight="1">
      <c r="B514" s="56"/>
    </row>
    <row r="515" ht="14.25" customHeight="1">
      <c r="B515" s="56"/>
    </row>
    <row r="516" ht="14.25" customHeight="1">
      <c r="B516" s="56"/>
    </row>
    <row r="517" ht="14.25" customHeight="1">
      <c r="B517" s="56"/>
    </row>
    <row r="518" ht="14.25" customHeight="1">
      <c r="B518" s="56"/>
    </row>
    <row r="519" ht="14.25" customHeight="1">
      <c r="B519" s="56"/>
    </row>
    <row r="520" ht="14.25" customHeight="1">
      <c r="B520" s="56"/>
    </row>
    <row r="521" ht="14.25" customHeight="1">
      <c r="B521" s="56"/>
    </row>
    <row r="522" ht="14.25" customHeight="1">
      <c r="B522" s="56"/>
    </row>
    <row r="523" ht="14.25" customHeight="1">
      <c r="B523" s="56"/>
    </row>
    <row r="524" ht="14.25" customHeight="1">
      <c r="B524" s="56"/>
    </row>
    <row r="525" ht="14.25" customHeight="1">
      <c r="B525" s="56"/>
    </row>
    <row r="526" ht="14.25" customHeight="1">
      <c r="B526" s="56"/>
    </row>
    <row r="527" ht="14.25" customHeight="1">
      <c r="B527" s="56"/>
    </row>
    <row r="528" ht="14.25" customHeight="1">
      <c r="B528" s="56"/>
    </row>
    <row r="529" ht="14.25" customHeight="1">
      <c r="B529" s="56"/>
    </row>
    <row r="530" ht="14.25" customHeight="1">
      <c r="B530" s="56"/>
    </row>
    <row r="531" ht="14.25" customHeight="1">
      <c r="B531" s="56"/>
    </row>
    <row r="532" ht="14.25" customHeight="1">
      <c r="B532" s="56"/>
    </row>
    <row r="533" ht="14.25" customHeight="1">
      <c r="B533" s="56"/>
    </row>
    <row r="534" ht="14.25" customHeight="1">
      <c r="B534" s="56"/>
    </row>
    <row r="535" ht="14.25" customHeight="1">
      <c r="B535" s="56"/>
    </row>
    <row r="536" ht="14.25" customHeight="1">
      <c r="B536" s="56"/>
    </row>
    <row r="537" ht="14.25" customHeight="1">
      <c r="B537" s="56"/>
    </row>
    <row r="538" ht="14.25" customHeight="1">
      <c r="B538" s="56"/>
    </row>
    <row r="539" ht="14.25" customHeight="1">
      <c r="B539" s="56"/>
    </row>
    <row r="540" ht="14.25" customHeight="1">
      <c r="B540" s="56"/>
    </row>
    <row r="541" ht="14.25" customHeight="1">
      <c r="B541" s="56"/>
    </row>
    <row r="542" ht="14.25" customHeight="1">
      <c r="B542" s="56"/>
    </row>
    <row r="543" ht="14.25" customHeight="1">
      <c r="B543" s="56"/>
    </row>
    <row r="544" ht="14.25" customHeight="1">
      <c r="B544" s="56"/>
    </row>
    <row r="545" ht="14.25" customHeight="1">
      <c r="B545" s="56"/>
    </row>
    <row r="546" ht="14.25" customHeight="1">
      <c r="B546" s="56"/>
    </row>
    <row r="547" ht="14.25" customHeight="1">
      <c r="B547" s="56"/>
    </row>
    <row r="548" ht="14.25" customHeight="1">
      <c r="B548" s="56"/>
    </row>
    <row r="549" ht="14.25" customHeight="1">
      <c r="B549" s="56"/>
    </row>
    <row r="550" ht="14.25" customHeight="1">
      <c r="B550" s="56"/>
    </row>
    <row r="551" ht="14.25" customHeight="1">
      <c r="B551" s="56"/>
    </row>
    <row r="552" ht="14.25" customHeight="1">
      <c r="B552" s="56"/>
    </row>
    <row r="553" ht="14.25" customHeight="1">
      <c r="B553" s="56"/>
    </row>
    <row r="554" ht="14.25" customHeight="1">
      <c r="B554" s="56"/>
    </row>
    <row r="555" ht="14.25" customHeight="1">
      <c r="B555" s="56"/>
    </row>
    <row r="556" ht="14.25" customHeight="1">
      <c r="B556" s="56"/>
    </row>
    <row r="557" ht="14.25" customHeight="1">
      <c r="B557" s="56"/>
    </row>
    <row r="558" ht="14.25" customHeight="1">
      <c r="B558" s="56"/>
    </row>
    <row r="559" ht="14.25" customHeight="1">
      <c r="B559" s="56"/>
    </row>
    <row r="560" ht="14.25" customHeight="1">
      <c r="B560" s="56"/>
    </row>
    <row r="561" ht="14.25" customHeight="1">
      <c r="B561" s="56"/>
    </row>
    <row r="562" ht="14.25" customHeight="1">
      <c r="B562" s="56"/>
    </row>
    <row r="563" ht="14.25" customHeight="1">
      <c r="B563" s="56"/>
    </row>
    <row r="564" ht="14.25" customHeight="1">
      <c r="B564" s="56"/>
    </row>
    <row r="565" ht="14.25" customHeight="1">
      <c r="B565" s="56"/>
    </row>
    <row r="566" ht="14.25" customHeight="1">
      <c r="B566" s="56"/>
    </row>
    <row r="567" ht="14.25" customHeight="1">
      <c r="B567" s="56"/>
    </row>
    <row r="568" ht="14.25" customHeight="1">
      <c r="B568" s="56"/>
    </row>
    <row r="569" ht="14.25" customHeight="1">
      <c r="B569" s="56"/>
    </row>
    <row r="570" ht="14.25" customHeight="1">
      <c r="B570" s="56"/>
    </row>
    <row r="571" ht="14.25" customHeight="1">
      <c r="B571" s="56"/>
    </row>
    <row r="572" ht="14.25" customHeight="1">
      <c r="B572" s="56"/>
    </row>
    <row r="573" ht="14.25" customHeight="1">
      <c r="B573" s="56"/>
    </row>
    <row r="574" ht="14.25" customHeight="1">
      <c r="B574" s="56"/>
    </row>
    <row r="575" ht="14.25" customHeight="1">
      <c r="B575" s="56"/>
    </row>
    <row r="576" ht="14.25" customHeight="1">
      <c r="B576" s="56"/>
    </row>
    <row r="577" ht="14.25" customHeight="1">
      <c r="B577" s="56"/>
    </row>
    <row r="578" ht="14.25" customHeight="1">
      <c r="B578" s="56"/>
    </row>
    <row r="579" ht="14.25" customHeight="1">
      <c r="B579" s="56"/>
    </row>
    <row r="580" ht="14.25" customHeight="1">
      <c r="B580" s="56"/>
    </row>
    <row r="581" ht="14.25" customHeight="1">
      <c r="B581" s="56"/>
    </row>
    <row r="582" ht="14.25" customHeight="1">
      <c r="B582" s="56"/>
    </row>
    <row r="583" ht="14.25" customHeight="1">
      <c r="B583" s="56"/>
    </row>
    <row r="584" ht="14.25" customHeight="1">
      <c r="B584" s="56"/>
    </row>
    <row r="585" ht="14.25" customHeight="1">
      <c r="B585" s="56"/>
    </row>
    <row r="586" ht="14.25" customHeight="1">
      <c r="B586" s="56"/>
    </row>
    <row r="587" ht="14.25" customHeight="1">
      <c r="B587" s="56"/>
    </row>
    <row r="588" ht="14.25" customHeight="1">
      <c r="B588" s="56"/>
    </row>
    <row r="589" ht="14.25" customHeight="1">
      <c r="B589" s="56"/>
    </row>
    <row r="590" ht="14.25" customHeight="1">
      <c r="B590" s="56"/>
    </row>
    <row r="591" ht="14.25" customHeight="1">
      <c r="B591" s="56"/>
    </row>
    <row r="592" ht="14.25" customHeight="1">
      <c r="B592" s="56"/>
    </row>
    <row r="593" ht="14.25" customHeight="1">
      <c r="B593" s="56"/>
    </row>
    <row r="594" ht="14.25" customHeight="1">
      <c r="B594" s="56"/>
    </row>
    <row r="595" ht="14.25" customHeight="1">
      <c r="B595" s="56"/>
    </row>
    <row r="596" ht="14.25" customHeight="1">
      <c r="B596" s="56"/>
    </row>
    <row r="597" ht="14.25" customHeight="1">
      <c r="B597" s="56"/>
    </row>
    <row r="598" ht="14.25" customHeight="1">
      <c r="B598" s="56"/>
    </row>
    <row r="599" ht="14.25" customHeight="1">
      <c r="B599" s="56"/>
    </row>
    <row r="600" ht="14.25" customHeight="1">
      <c r="B600" s="56"/>
    </row>
    <row r="601" ht="14.25" customHeight="1">
      <c r="B601" s="56"/>
    </row>
    <row r="602" ht="14.25" customHeight="1">
      <c r="B602" s="56"/>
    </row>
    <row r="603" ht="14.25" customHeight="1">
      <c r="B603" s="56"/>
    </row>
    <row r="604" ht="14.25" customHeight="1">
      <c r="B604" s="56"/>
    </row>
    <row r="605" ht="14.25" customHeight="1">
      <c r="B605" s="56"/>
    </row>
    <row r="606" ht="14.25" customHeight="1">
      <c r="B606" s="56"/>
    </row>
    <row r="607" ht="14.25" customHeight="1">
      <c r="B607" s="56"/>
    </row>
    <row r="608" ht="14.25" customHeight="1">
      <c r="B608" s="56"/>
    </row>
    <row r="609" ht="14.25" customHeight="1">
      <c r="B609" s="56"/>
    </row>
    <row r="610" ht="14.25" customHeight="1">
      <c r="B610" s="56"/>
    </row>
    <row r="611" ht="14.25" customHeight="1">
      <c r="B611" s="56"/>
    </row>
    <row r="612" ht="14.25" customHeight="1">
      <c r="B612" s="56"/>
    </row>
    <row r="613" ht="14.25" customHeight="1">
      <c r="B613" s="56"/>
    </row>
    <row r="614" ht="14.25" customHeight="1">
      <c r="B614" s="56"/>
    </row>
    <row r="615" ht="14.25" customHeight="1">
      <c r="B615" s="56"/>
    </row>
    <row r="616" ht="14.25" customHeight="1">
      <c r="B616" s="56"/>
    </row>
    <row r="617" ht="14.25" customHeight="1">
      <c r="B617" s="56"/>
    </row>
    <row r="618" ht="14.25" customHeight="1">
      <c r="B618" s="56"/>
    </row>
    <row r="619" ht="14.25" customHeight="1">
      <c r="B619" s="56"/>
    </row>
    <row r="620" ht="14.25" customHeight="1">
      <c r="B620" s="56"/>
    </row>
    <row r="621" ht="14.25" customHeight="1">
      <c r="B621" s="56"/>
    </row>
    <row r="622" ht="14.25" customHeight="1">
      <c r="B622" s="56"/>
    </row>
    <row r="623" ht="14.25" customHeight="1">
      <c r="B623" s="56"/>
    </row>
    <row r="624" ht="14.25" customHeight="1">
      <c r="B624" s="56"/>
    </row>
    <row r="625" ht="14.25" customHeight="1">
      <c r="B625" s="56"/>
    </row>
    <row r="626" ht="14.25" customHeight="1">
      <c r="B626" s="56"/>
    </row>
    <row r="627" ht="14.25" customHeight="1">
      <c r="B627" s="56"/>
    </row>
    <row r="628" ht="14.25" customHeight="1">
      <c r="B628" s="56"/>
    </row>
    <row r="629" ht="14.25" customHeight="1">
      <c r="B629" s="56"/>
    </row>
    <row r="630" ht="14.25" customHeight="1">
      <c r="B630" s="56"/>
    </row>
    <row r="631" ht="14.25" customHeight="1">
      <c r="B631" s="56"/>
    </row>
    <row r="632" ht="14.25" customHeight="1">
      <c r="B632" s="56"/>
    </row>
    <row r="633" ht="14.25" customHeight="1">
      <c r="B633" s="56"/>
    </row>
    <row r="634" ht="14.25" customHeight="1">
      <c r="B634" s="56"/>
    </row>
    <row r="635" ht="14.25" customHeight="1">
      <c r="B635" s="56"/>
    </row>
    <row r="636" ht="14.25" customHeight="1">
      <c r="B636" s="56"/>
    </row>
    <row r="637" ht="14.25" customHeight="1">
      <c r="B637" s="56"/>
    </row>
    <row r="638" ht="14.25" customHeight="1">
      <c r="B638" s="56"/>
    </row>
    <row r="639" ht="14.25" customHeight="1">
      <c r="B639" s="56"/>
    </row>
    <row r="640" ht="14.25" customHeight="1">
      <c r="B640" s="56"/>
    </row>
    <row r="641" ht="14.25" customHeight="1">
      <c r="B641" s="56"/>
    </row>
    <row r="642" ht="14.25" customHeight="1">
      <c r="B642" s="56"/>
    </row>
    <row r="643" ht="14.25" customHeight="1">
      <c r="B643" s="56"/>
    </row>
    <row r="644" ht="14.25" customHeight="1">
      <c r="B644" s="56"/>
    </row>
    <row r="645" ht="14.25" customHeight="1">
      <c r="B645" s="56"/>
    </row>
    <row r="646" ht="14.25" customHeight="1">
      <c r="B646" s="56"/>
    </row>
    <row r="647" ht="14.25" customHeight="1">
      <c r="B647" s="56"/>
    </row>
    <row r="648" ht="14.25" customHeight="1">
      <c r="B648" s="56"/>
    </row>
    <row r="649" ht="14.25" customHeight="1">
      <c r="B649" s="56"/>
    </row>
    <row r="650" ht="14.25" customHeight="1">
      <c r="B650" s="56"/>
    </row>
    <row r="651" ht="14.25" customHeight="1">
      <c r="B651" s="56"/>
    </row>
    <row r="652" ht="14.25" customHeight="1">
      <c r="B652" s="56"/>
    </row>
    <row r="653" ht="14.25" customHeight="1">
      <c r="B653" s="56"/>
    </row>
    <row r="654" ht="14.25" customHeight="1">
      <c r="B654" s="56"/>
    </row>
    <row r="655" ht="14.25" customHeight="1">
      <c r="B655" s="56"/>
    </row>
    <row r="656" ht="14.25" customHeight="1">
      <c r="B656" s="56"/>
    </row>
    <row r="657" ht="14.25" customHeight="1">
      <c r="B657" s="56"/>
    </row>
    <row r="658" ht="14.25" customHeight="1">
      <c r="B658" s="56"/>
    </row>
    <row r="659" ht="14.25" customHeight="1">
      <c r="B659" s="56"/>
    </row>
    <row r="660" ht="14.25" customHeight="1">
      <c r="B660" s="56"/>
    </row>
    <row r="661" ht="14.25" customHeight="1">
      <c r="B661" s="56"/>
    </row>
    <row r="662" ht="14.25" customHeight="1">
      <c r="B662" s="56"/>
    </row>
    <row r="663" ht="14.25" customHeight="1">
      <c r="B663" s="56"/>
    </row>
    <row r="664" ht="14.25" customHeight="1">
      <c r="B664" s="56"/>
    </row>
    <row r="665" ht="14.25" customHeight="1">
      <c r="B665" s="56"/>
    </row>
    <row r="666" ht="14.25" customHeight="1">
      <c r="B666" s="56"/>
    </row>
    <row r="667" ht="14.25" customHeight="1">
      <c r="B667" s="56"/>
    </row>
    <row r="668" ht="14.25" customHeight="1">
      <c r="B668" s="56"/>
    </row>
    <row r="669" ht="14.25" customHeight="1">
      <c r="B669" s="56"/>
    </row>
    <row r="670" ht="14.25" customHeight="1">
      <c r="B670" s="56"/>
    </row>
    <row r="671" ht="14.25" customHeight="1">
      <c r="B671" s="56"/>
    </row>
    <row r="672" ht="14.25" customHeight="1">
      <c r="B672" s="56"/>
    </row>
    <row r="673" ht="14.25" customHeight="1">
      <c r="B673" s="56"/>
    </row>
    <row r="674" ht="14.25" customHeight="1">
      <c r="B674" s="56"/>
    </row>
    <row r="675" ht="14.25" customHeight="1">
      <c r="B675" s="56"/>
    </row>
    <row r="676" ht="14.25" customHeight="1">
      <c r="B676" s="56"/>
    </row>
    <row r="677" ht="14.25" customHeight="1">
      <c r="B677" s="56"/>
    </row>
    <row r="678" ht="14.25" customHeight="1">
      <c r="B678" s="56"/>
    </row>
    <row r="679" ht="14.25" customHeight="1">
      <c r="B679" s="56"/>
    </row>
    <row r="680" ht="14.25" customHeight="1">
      <c r="B680" s="56"/>
    </row>
    <row r="681" ht="14.25" customHeight="1">
      <c r="B681" s="56"/>
    </row>
    <row r="682" ht="14.25" customHeight="1">
      <c r="B682" s="56"/>
    </row>
    <row r="683" ht="14.25" customHeight="1">
      <c r="B683" s="56"/>
    </row>
    <row r="684" ht="14.25" customHeight="1">
      <c r="B684" s="56"/>
    </row>
    <row r="685" ht="14.25" customHeight="1">
      <c r="B685" s="56"/>
    </row>
    <row r="686" ht="14.25" customHeight="1">
      <c r="B686" s="56"/>
    </row>
    <row r="687" ht="14.25" customHeight="1">
      <c r="B687" s="56"/>
    </row>
    <row r="688" ht="14.25" customHeight="1">
      <c r="B688" s="56"/>
    </row>
    <row r="689" ht="14.25" customHeight="1">
      <c r="B689" s="56"/>
    </row>
    <row r="690" ht="14.25" customHeight="1">
      <c r="B690" s="56"/>
    </row>
    <row r="691" ht="14.25" customHeight="1">
      <c r="B691" s="56"/>
    </row>
    <row r="692" ht="14.25" customHeight="1">
      <c r="B692" s="56"/>
    </row>
    <row r="693" ht="14.25" customHeight="1">
      <c r="B693" s="56"/>
    </row>
    <row r="694" ht="14.25" customHeight="1">
      <c r="B694" s="56"/>
    </row>
    <row r="695" ht="14.25" customHeight="1">
      <c r="B695" s="56"/>
    </row>
    <row r="696" ht="14.25" customHeight="1">
      <c r="B696" s="56"/>
    </row>
    <row r="697" ht="14.25" customHeight="1">
      <c r="B697" s="56"/>
    </row>
    <row r="698" ht="14.25" customHeight="1">
      <c r="B698" s="56"/>
    </row>
    <row r="699" ht="14.25" customHeight="1">
      <c r="B699" s="56"/>
    </row>
    <row r="700" ht="14.25" customHeight="1">
      <c r="B700" s="56"/>
    </row>
    <row r="701" ht="14.25" customHeight="1">
      <c r="B701" s="56"/>
    </row>
    <row r="702" ht="14.25" customHeight="1">
      <c r="B702" s="56"/>
    </row>
    <row r="703" ht="14.25" customHeight="1">
      <c r="B703" s="56"/>
    </row>
    <row r="704" ht="14.25" customHeight="1">
      <c r="B704" s="56"/>
    </row>
    <row r="705" ht="14.25" customHeight="1">
      <c r="B705" s="56"/>
    </row>
    <row r="706" ht="14.25" customHeight="1">
      <c r="B706" s="56"/>
    </row>
    <row r="707" ht="14.25" customHeight="1">
      <c r="B707" s="56"/>
    </row>
    <row r="708" ht="14.25" customHeight="1">
      <c r="B708" s="56"/>
    </row>
    <row r="709" ht="14.25" customHeight="1">
      <c r="B709" s="56"/>
    </row>
    <row r="710" ht="14.25" customHeight="1">
      <c r="B710" s="56"/>
    </row>
    <row r="711" ht="14.25" customHeight="1">
      <c r="B711" s="56"/>
    </row>
    <row r="712" ht="14.25" customHeight="1">
      <c r="B712" s="56"/>
    </row>
    <row r="713" ht="14.25" customHeight="1">
      <c r="B713" s="56"/>
    </row>
    <row r="714" ht="14.25" customHeight="1">
      <c r="B714" s="56"/>
    </row>
    <row r="715" ht="14.25" customHeight="1">
      <c r="B715" s="56"/>
    </row>
    <row r="716" ht="14.25" customHeight="1">
      <c r="B716" s="56"/>
    </row>
    <row r="717" ht="14.25" customHeight="1">
      <c r="B717" s="56"/>
    </row>
    <row r="718" ht="14.25" customHeight="1">
      <c r="B718" s="56"/>
    </row>
    <row r="719" ht="14.25" customHeight="1">
      <c r="B719" s="56"/>
    </row>
    <row r="720" ht="14.25" customHeight="1">
      <c r="B720" s="56"/>
    </row>
    <row r="721" ht="14.25" customHeight="1">
      <c r="B721" s="56"/>
    </row>
    <row r="722" ht="14.25" customHeight="1">
      <c r="B722" s="56"/>
    </row>
    <row r="723" ht="14.25" customHeight="1">
      <c r="B723" s="56"/>
    </row>
    <row r="724" ht="14.25" customHeight="1">
      <c r="B724" s="56"/>
    </row>
    <row r="725" ht="14.25" customHeight="1">
      <c r="B725" s="56"/>
    </row>
    <row r="726" ht="14.25" customHeight="1">
      <c r="B726" s="56"/>
    </row>
    <row r="727" ht="14.25" customHeight="1">
      <c r="B727" s="56"/>
    </row>
    <row r="728" ht="14.25" customHeight="1">
      <c r="B728" s="56"/>
    </row>
    <row r="729" ht="14.25" customHeight="1">
      <c r="B729" s="56"/>
    </row>
    <row r="730" ht="14.25" customHeight="1">
      <c r="B730" s="56"/>
    </row>
    <row r="731" ht="14.25" customHeight="1">
      <c r="B731" s="56"/>
    </row>
    <row r="732" ht="14.25" customHeight="1">
      <c r="B732" s="56"/>
    </row>
    <row r="733" ht="14.25" customHeight="1">
      <c r="B733" s="56"/>
    </row>
    <row r="734" ht="14.25" customHeight="1">
      <c r="B734" s="56"/>
    </row>
    <row r="735" ht="14.25" customHeight="1">
      <c r="B735" s="56"/>
    </row>
    <row r="736" ht="14.25" customHeight="1">
      <c r="B736" s="56"/>
    </row>
    <row r="737" ht="14.25" customHeight="1">
      <c r="B737" s="56"/>
    </row>
    <row r="738" ht="14.25" customHeight="1">
      <c r="B738" s="56"/>
    </row>
    <row r="739" ht="14.25" customHeight="1">
      <c r="B739" s="56"/>
    </row>
    <row r="740" ht="14.25" customHeight="1">
      <c r="B740" s="56"/>
    </row>
    <row r="741" ht="14.25" customHeight="1">
      <c r="B741" s="56"/>
    </row>
    <row r="742" ht="14.25" customHeight="1">
      <c r="B742" s="56"/>
    </row>
    <row r="743" ht="14.25" customHeight="1">
      <c r="B743" s="56"/>
    </row>
    <row r="744" ht="14.25" customHeight="1">
      <c r="B744" s="56"/>
    </row>
    <row r="745" ht="14.25" customHeight="1">
      <c r="B745" s="56"/>
    </row>
    <row r="746" ht="14.25" customHeight="1">
      <c r="B746" s="56"/>
    </row>
    <row r="747" ht="14.25" customHeight="1">
      <c r="B747" s="56"/>
    </row>
    <row r="748" ht="14.25" customHeight="1">
      <c r="B748" s="56"/>
    </row>
    <row r="749" ht="14.25" customHeight="1">
      <c r="B749" s="56"/>
    </row>
    <row r="750" ht="14.25" customHeight="1">
      <c r="B750" s="56"/>
    </row>
    <row r="751" ht="14.25" customHeight="1">
      <c r="B751" s="56"/>
    </row>
    <row r="752" ht="14.25" customHeight="1">
      <c r="B752" s="56"/>
    </row>
    <row r="753" ht="14.25" customHeight="1">
      <c r="B753" s="56"/>
    </row>
    <row r="754" ht="14.25" customHeight="1">
      <c r="B754" s="56"/>
    </row>
    <row r="755" ht="14.25" customHeight="1">
      <c r="B755" s="56"/>
    </row>
    <row r="756" ht="14.25" customHeight="1">
      <c r="B756" s="56"/>
    </row>
    <row r="757" ht="14.25" customHeight="1">
      <c r="B757" s="56"/>
    </row>
    <row r="758" ht="14.25" customHeight="1">
      <c r="B758" s="56"/>
    </row>
    <row r="759" ht="14.25" customHeight="1">
      <c r="B759" s="56"/>
    </row>
    <row r="760" ht="14.25" customHeight="1">
      <c r="B760" s="56"/>
    </row>
    <row r="761" ht="14.25" customHeight="1">
      <c r="B761" s="56"/>
    </row>
    <row r="762" ht="14.25" customHeight="1">
      <c r="B762" s="56"/>
    </row>
    <row r="763" ht="14.25" customHeight="1">
      <c r="B763" s="56"/>
    </row>
    <row r="764" ht="14.25" customHeight="1">
      <c r="B764" s="56"/>
    </row>
    <row r="765" ht="14.25" customHeight="1">
      <c r="B765" s="56"/>
    </row>
    <row r="766" ht="14.25" customHeight="1">
      <c r="B766" s="56"/>
    </row>
    <row r="767" ht="14.25" customHeight="1">
      <c r="B767" s="56"/>
    </row>
    <row r="768" ht="14.25" customHeight="1">
      <c r="B768" s="56"/>
    </row>
    <row r="769" ht="14.25" customHeight="1">
      <c r="B769" s="56"/>
    </row>
    <row r="770" ht="14.25" customHeight="1">
      <c r="B770" s="56"/>
    </row>
    <row r="771" ht="14.25" customHeight="1">
      <c r="B771" s="56"/>
    </row>
    <row r="772" ht="14.25" customHeight="1">
      <c r="B772" s="56"/>
    </row>
    <row r="773" ht="14.25" customHeight="1">
      <c r="B773" s="56"/>
    </row>
    <row r="774" ht="14.25" customHeight="1">
      <c r="B774" s="56"/>
    </row>
    <row r="775" ht="14.25" customHeight="1">
      <c r="B775" s="56"/>
    </row>
    <row r="776" ht="14.25" customHeight="1">
      <c r="B776" s="56"/>
    </row>
    <row r="777" ht="14.25" customHeight="1">
      <c r="B777" s="56"/>
    </row>
    <row r="778" ht="14.25" customHeight="1">
      <c r="B778" s="56"/>
    </row>
    <row r="779" ht="14.25" customHeight="1">
      <c r="B779" s="56"/>
    </row>
    <row r="780" ht="14.25" customHeight="1">
      <c r="B780" s="56"/>
    </row>
    <row r="781" ht="14.25" customHeight="1">
      <c r="B781" s="56"/>
    </row>
    <row r="782" ht="14.25" customHeight="1">
      <c r="B782" s="56"/>
    </row>
    <row r="783" ht="14.25" customHeight="1">
      <c r="B783" s="56"/>
    </row>
    <row r="784" ht="14.25" customHeight="1">
      <c r="B784" s="56"/>
    </row>
    <row r="785" ht="14.25" customHeight="1">
      <c r="B785" s="56"/>
    </row>
    <row r="786" ht="14.25" customHeight="1">
      <c r="B786" s="56"/>
    </row>
    <row r="787" ht="14.25" customHeight="1">
      <c r="B787" s="56"/>
    </row>
    <row r="788" ht="14.25" customHeight="1">
      <c r="B788" s="56"/>
    </row>
    <row r="789" ht="14.25" customHeight="1">
      <c r="B789" s="56"/>
    </row>
    <row r="790" ht="14.25" customHeight="1">
      <c r="B790" s="56"/>
    </row>
    <row r="791" ht="14.25" customHeight="1">
      <c r="B791" s="56"/>
    </row>
    <row r="792" ht="14.25" customHeight="1">
      <c r="B792" s="56"/>
    </row>
    <row r="793" ht="14.25" customHeight="1">
      <c r="B793" s="56"/>
    </row>
    <row r="794" ht="14.25" customHeight="1">
      <c r="B794" s="56"/>
    </row>
    <row r="795" ht="14.25" customHeight="1">
      <c r="B795" s="56"/>
    </row>
    <row r="796" ht="14.25" customHeight="1">
      <c r="B796" s="56"/>
    </row>
    <row r="797" ht="14.25" customHeight="1">
      <c r="B797" s="56"/>
    </row>
    <row r="798" ht="14.25" customHeight="1">
      <c r="B798" s="56"/>
    </row>
    <row r="799" ht="14.25" customHeight="1">
      <c r="B799" s="56"/>
    </row>
    <row r="800" ht="14.25" customHeight="1">
      <c r="B800" s="56"/>
    </row>
    <row r="801" ht="14.25" customHeight="1">
      <c r="B801" s="56"/>
    </row>
    <row r="802" ht="14.25" customHeight="1">
      <c r="B802" s="56"/>
    </row>
    <row r="803" ht="14.25" customHeight="1">
      <c r="B803" s="56"/>
    </row>
    <row r="804" ht="14.25" customHeight="1">
      <c r="B804" s="56"/>
    </row>
    <row r="805" ht="14.25" customHeight="1">
      <c r="B805" s="56"/>
    </row>
    <row r="806" ht="14.25" customHeight="1">
      <c r="B806" s="56"/>
    </row>
    <row r="807" ht="14.25" customHeight="1">
      <c r="B807" s="56"/>
    </row>
    <row r="808" ht="14.25" customHeight="1">
      <c r="B808" s="56"/>
    </row>
    <row r="809" ht="14.25" customHeight="1">
      <c r="B809" s="56"/>
    </row>
    <row r="810" ht="14.25" customHeight="1">
      <c r="B810" s="56"/>
    </row>
    <row r="811" ht="14.25" customHeight="1">
      <c r="B811" s="56"/>
    </row>
    <row r="812" ht="14.25" customHeight="1">
      <c r="B812" s="56"/>
    </row>
    <row r="813" ht="14.25" customHeight="1">
      <c r="B813" s="56"/>
    </row>
    <row r="814" ht="14.25" customHeight="1">
      <c r="B814" s="56"/>
    </row>
    <row r="815" ht="14.25" customHeight="1">
      <c r="B815" s="56"/>
    </row>
    <row r="816" ht="14.25" customHeight="1">
      <c r="B816" s="56"/>
    </row>
    <row r="817" ht="14.25" customHeight="1">
      <c r="B817" s="56"/>
    </row>
    <row r="818" ht="14.25" customHeight="1">
      <c r="B818" s="56"/>
    </row>
    <row r="819" ht="14.25" customHeight="1">
      <c r="B819" s="56"/>
    </row>
    <row r="820" ht="14.25" customHeight="1">
      <c r="B820" s="56"/>
    </row>
    <row r="821" ht="14.25" customHeight="1">
      <c r="B821" s="56"/>
    </row>
    <row r="822" ht="14.25" customHeight="1">
      <c r="B822" s="56"/>
    </row>
    <row r="823" ht="14.25" customHeight="1">
      <c r="B823" s="56"/>
    </row>
    <row r="824" ht="14.25" customHeight="1">
      <c r="B824" s="56"/>
    </row>
    <row r="825" ht="14.25" customHeight="1">
      <c r="B825" s="56"/>
    </row>
    <row r="826" ht="14.25" customHeight="1">
      <c r="B826" s="56"/>
    </row>
    <row r="827" ht="14.25" customHeight="1">
      <c r="B827" s="56"/>
    </row>
    <row r="828" ht="14.25" customHeight="1">
      <c r="B828" s="56"/>
    </row>
    <row r="829" ht="14.25" customHeight="1">
      <c r="B829" s="56"/>
    </row>
    <row r="830" ht="14.25" customHeight="1">
      <c r="B830" s="56"/>
    </row>
    <row r="831" ht="14.25" customHeight="1">
      <c r="B831" s="56"/>
    </row>
    <row r="832" ht="14.25" customHeight="1">
      <c r="B832" s="56"/>
    </row>
    <row r="833" ht="14.25" customHeight="1">
      <c r="B833" s="56"/>
    </row>
    <row r="834" ht="14.25" customHeight="1">
      <c r="B834" s="56"/>
    </row>
    <row r="835" ht="14.25" customHeight="1">
      <c r="B835" s="56"/>
    </row>
    <row r="836" ht="14.25" customHeight="1">
      <c r="B836" s="56"/>
    </row>
    <row r="837" ht="14.25" customHeight="1">
      <c r="B837" s="56"/>
    </row>
    <row r="838" ht="14.25" customHeight="1">
      <c r="B838" s="56"/>
    </row>
    <row r="839" ht="14.25" customHeight="1">
      <c r="B839" s="56"/>
    </row>
    <row r="840" ht="14.25" customHeight="1">
      <c r="B840" s="56"/>
    </row>
    <row r="841" ht="14.25" customHeight="1">
      <c r="B841" s="56"/>
    </row>
    <row r="842" ht="14.25" customHeight="1">
      <c r="B842" s="56"/>
    </row>
    <row r="843" ht="14.25" customHeight="1">
      <c r="B843" s="56"/>
    </row>
    <row r="844" ht="14.25" customHeight="1">
      <c r="B844" s="56"/>
    </row>
    <row r="845" ht="14.25" customHeight="1">
      <c r="B845" s="56"/>
    </row>
    <row r="846" ht="14.25" customHeight="1">
      <c r="B846" s="56"/>
    </row>
    <row r="847" ht="14.25" customHeight="1">
      <c r="B847" s="56"/>
    </row>
    <row r="848" ht="14.25" customHeight="1">
      <c r="B848" s="56"/>
    </row>
    <row r="849" ht="14.25" customHeight="1">
      <c r="B849" s="56"/>
    </row>
    <row r="850" ht="14.25" customHeight="1">
      <c r="B850" s="56"/>
    </row>
    <row r="851" ht="14.25" customHeight="1">
      <c r="B851" s="56"/>
    </row>
    <row r="852" ht="14.25" customHeight="1">
      <c r="B852" s="56"/>
    </row>
    <row r="853" ht="14.25" customHeight="1">
      <c r="B853" s="56"/>
    </row>
    <row r="854" ht="14.25" customHeight="1">
      <c r="B854" s="56"/>
    </row>
    <row r="855" ht="14.25" customHeight="1">
      <c r="B855" s="56"/>
    </row>
    <row r="856" ht="14.25" customHeight="1">
      <c r="B856" s="56"/>
    </row>
    <row r="857" ht="14.25" customHeight="1">
      <c r="B857" s="56"/>
    </row>
    <row r="858" ht="14.25" customHeight="1">
      <c r="B858" s="56"/>
    </row>
    <row r="859" ht="14.25" customHeight="1">
      <c r="B859" s="56"/>
    </row>
    <row r="860" ht="14.25" customHeight="1">
      <c r="B860" s="56"/>
    </row>
    <row r="861" ht="14.25" customHeight="1">
      <c r="B861" s="56"/>
    </row>
    <row r="862" ht="14.25" customHeight="1">
      <c r="B862" s="56"/>
    </row>
    <row r="863" ht="14.25" customHeight="1">
      <c r="B863" s="56"/>
    </row>
    <row r="864" ht="14.25" customHeight="1">
      <c r="B864" s="56"/>
    </row>
    <row r="865" ht="14.25" customHeight="1">
      <c r="B865" s="56"/>
    </row>
    <row r="866" ht="14.25" customHeight="1">
      <c r="B866" s="56"/>
    </row>
    <row r="867" ht="14.25" customHeight="1">
      <c r="B867" s="56"/>
    </row>
    <row r="868" ht="14.25" customHeight="1">
      <c r="B868" s="56"/>
    </row>
    <row r="869" ht="14.25" customHeight="1">
      <c r="B869" s="56"/>
    </row>
    <row r="870" ht="14.25" customHeight="1">
      <c r="B870" s="56"/>
    </row>
    <row r="871" ht="14.25" customHeight="1">
      <c r="B871" s="56"/>
    </row>
    <row r="872" ht="14.25" customHeight="1">
      <c r="B872" s="56"/>
    </row>
    <row r="873" ht="14.25" customHeight="1">
      <c r="B873" s="56"/>
    </row>
    <row r="874" ht="14.25" customHeight="1">
      <c r="B874" s="56"/>
    </row>
    <row r="875" ht="14.25" customHeight="1">
      <c r="B875" s="56"/>
    </row>
    <row r="876" ht="14.25" customHeight="1">
      <c r="B876" s="56"/>
    </row>
    <row r="877" ht="14.25" customHeight="1">
      <c r="B877" s="56"/>
    </row>
    <row r="878" ht="14.25" customHeight="1">
      <c r="B878" s="56"/>
    </row>
    <row r="879" ht="14.25" customHeight="1">
      <c r="B879" s="56"/>
    </row>
    <row r="880" ht="14.25" customHeight="1">
      <c r="B880" s="56"/>
    </row>
    <row r="881" ht="14.25" customHeight="1">
      <c r="B881" s="56"/>
    </row>
    <row r="882" ht="14.25" customHeight="1">
      <c r="B882" s="56"/>
    </row>
    <row r="883" ht="14.25" customHeight="1">
      <c r="B883" s="56"/>
    </row>
    <row r="884" ht="14.25" customHeight="1">
      <c r="B884" s="56"/>
    </row>
    <row r="885" ht="14.25" customHeight="1">
      <c r="B885" s="56"/>
    </row>
    <row r="886" ht="14.25" customHeight="1">
      <c r="B886" s="56"/>
    </row>
    <row r="887" ht="14.25" customHeight="1">
      <c r="B887" s="56"/>
    </row>
    <row r="888" ht="14.25" customHeight="1">
      <c r="B888" s="56"/>
    </row>
    <row r="889" ht="14.25" customHeight="1">
      <c r="B889" s="56"/>
    </row>
    <row r="890" ht="14.25" customHeight="1">
      <c r="B890" s="56"/>
    </row>
    <row r="891" ht="14.25" customHeight="1">
      <c r="B891" s="56"/>
    </row>
    <row r="892" ht="14.25" customHeight="1">
      <c r="B892" s="56"/>
    </row>
    <row r="893" ht="14.25" customHeight="1">
      <c r="B893" s="56"/>
    </row>
    <row r="894" ht="14.25" customHeight="1">
      <c r="B894" s="56"/>
    </row>
    <row r="895" ht="14.25" customHeight="1">
      <c r="B895" s="56"/>
    </row>
    <row r="896" ht="14.25" customHeight="1">
      <c r="B896" s="56"/>
    </row>
    <row r="897" ht="14.25" customHeight="1">
      <c r="B897" s="56"/>
    </row>
    <row r="898" ht="14.25" customHeight="1">
      <c r="B898" s="56"/>
    </row>
    <row r="899" ht="14.25" customHeight="1">
      <c r="B899" s="56"/>
    </row>
    <row r="900" ht="14.25" customHeight="1">
      <c r="B900" s="56"/>
    </row>
    <row r="901" ht="14.25" customHeight="1">
      <c r="B901" s="56"/>
    </row>
    <row r="902" ht="14.25" customHeight="1">
      <c r="B902" s="56"/>
    </row>
    <row r="903" ht="14.25" customHeight="1">
      <c r="B903" s="56"/>
    </row>
    <row r="904" ht="14.25" customHeight="1">
      <c r="B904" s="56"/>
    </row>
    <row r="905" ht="14.25" customHeight="1">
      <c r="B905" s="56"/>
    </row>
    <row r="906" ht="14.25" customHeight="1">
      <c r="B906" s="56"/>
    </row>
    <row r="907" ht="14.25" customHeight="1">
      <c r="B907" s="56"/>
    </row>
    <row r="908" ht="14.25" customHeight="1">
      <c r="B908" s="56"/>
    </row>
    <row r="909" ht="14.25" customHeight="1">
      <c r="B909" s="56"/>
    </row>
    <row r="910" ht="14.25" customHeight="1">
      <c r="B910" s="56"/>
    </row>
    <row r="911" ht="14.25" customHeight="1">
      <c r="B911" s="56"/>
    </row>
    <row r="912" ht="14.25" customHeight="1">
      <c r="B912" s="56"/>
    </row>
    <row r="913" ht="14.25" customHeight="1">
      <c r="B913" s="56"/>
    </row>
    <row r="914" ht="14.25" customHeight="1">
      <c r="B914" s="56"/>
    </row>
    <row r="915" ht="14.25" customHeight="1">
      <c r="B915" s="56"/>
    </row>
    <row r="916" ht="14.25" customHeight="1">
      <c r="B916" s="56"/>
    </row>
    <row r="917" ht="14.25" customHeight="1">
      <c r="B917" s="56"/>
    </row>
    <row r="918" ht="14.25" customHeight="1">
      <c r="B918" s="56"/>
    </row>
    <row r="919" ht="14.25" customHeight="1">
      <c r="B919" s="56"/>
    </row>
    <row r="920" ht="14.25" customHeight="1">
      <c r="B920" s="56"/>
    </row>
    <row r="921" ht="14.25" customHeight="1">
      <c r="B921" s="56"/>
    </row>
    <row r="922" ht="14.25" customHeight="1">
      <c r="B922" s="56"/>
    </row>
    <row r="923" ht="14.25" customHeight="1">
      <c r="B923" s="56"/>
    </row>
    <row r="924" ht="14.25" customHeight="1">
      <c r="B924" s="56"/>
    </row>
    <row r="925" ht="14.25" customHeight="1">
      <c r="B925" s="56"/>
    </row>
    <row r="926" ht="14.25" customHeight="1">
      <c r="B926" s="56"/>
    </row>
    <row r="927" ht="14.25" customHeight="1">
      <c r="B927" s="56"/>
    </row>
    <row r="928" ht="14.25" customHeight="1">
      <c r="B928" s="56"/>
    </row>
    <row r="929" ht="14.25" customHeight="1">
      <c r="B929" s="56"/>
    </row>
    <row r="930" ht="14.25" customHeight="1">
      <c r="B930" s="56"/>
    </row>
    <row r="931" ht="14.25" customHeight="1">
      <c r="B931" s="56"/>
    </row>
    <row r="932" ht="14.25" customHeight="1">
      <c r="B932" s="56"/>
    </row>
    <row r="933" ht="14.25" customHeight="1">
      <c r="B933" s="56"/>
    </row>
    <row r="934" ht="14.25" customHeight="1">
      <c r="B934" s="56"/>
    </row>
    <row r="935" ht="14.25" customHeight="1">
      <c r="B935" s="56"/>
    </row>
    <row r="936" ht="14.25" customHeight="1">
      <c r="B936" s="56"/>
    </row>
    <row r="937" ht="14.25" customHeight="1">
      <c r="B937" s="56"/>
    </row>
    <row r="938" ht="14.25" customHeight="1">
      <c r="B938" s="56"/>
    </row>
    <row r="939" ht="14.25" customHeight="1">
      <c r="B939" s="56"/>
    </row>
    <row r="940" ht="14.25" customHeight="1">
      <c r="B940" s="56"/>
    </row>
    <row r="941" ht="14.25" customHeight="1">
      <c r="B941" s="56"/>
    </row>
    <row r="942" ht="14.25" customHeight="1">
      <c r="B942" s="56"/>
    </row>
    <row r="943" ht="14.25" customHeight="1">
      <c r="B943" s="56"/>
    </row>
    <row r="944" ht="14.25" customHeight="1">
      <c r="B944" s="56"/>
    </row>
    <row r="945" ht="14.25" customHeight="1">
      <c r="B945" s="56"/>
    </row>
    <row r="946" ht="14.25" customHeight="1">
      <c r="B946" s="56"/>
    </row>
    <row r="947" ht="14.25" customHeight="1">
      <c r="B947" s="56"/>
    </row>
    <row r="948" ht="14.25" customHeight="1">
      <c r="B948" s="56"/>
    </row>
    <row r="949" ht="14.25" customHeight="1">
      <c r="B949" s="56"/>
    </row>
    <row r="950" ht="14.25" customHeight="1">
      <c r="B950" s="56"/>
    </row>
    <row r="951" ht="14.25" customHeight="1">
      <c r="B951" s="56"/>
    </row>
    <row r="952" ht="14.25" customHeight="1">
      <c r="B952" s="56"/>
    </row>
    <row r="953" ht="14.25" customHeight="1">
      <c r="B953" s="56"/>
    </row>
    <row r="954" ht="14.25" customHeight="1">
      <c r="B954" s="56"/>
    </row>
    <row r="955" ht="14.25" customHeight="1">
      <c r="B955" s="56"/>
    </row>
    <row r="956" ht="14.25" customHeight="1">
      <c r="B956" s="56"/>
    </row>
    <row r="957" ht="14.25" customHeight="1">
      <c r="B957" s="56"/>
    </row>
    <row r="958" ht="14.25" customHeight="1">
      <c r="B958" s="56"/>
    </row>
    <row r="959" ht="14.25" customHeight="1">
      <c r="B959" s="56"/>
    </row>
    <row r="960" ht="14.25" customHeight="1">
      <c r="B960" s="56"/>
    </row>
    <row r="961" ht="14.25" customHeight="1">
      <c r="B961" s="56"/>
    </row>
    <row r="962" ht="14.25" customHeight="1">
      <c r="B962" s="56"/>
    </row>
    <row r="963" ht="14.25" customHeight="1">
      <c r="B963" s="56"/>
    </row>
    <row r="964" ht="14.25" customHeight="1">
      <c r="B964" s="56"/>
    </row>
    <row r="965" ht="14.25" customHeight="1">
      <c r="B965" s="56"/>
    </row>
    <row r="966" ht="14.25" customHeight="1">
      <c r="B966" s="56"/>
    </row>
    <row r="967" ht="14.25" customHeight="1">
      <c r="B967" s="56"/>
    </row>
    <row r="968" ht="14.25" customHeight="1">
      <c r="B968" s="56"/>
    </row>
    <row r="969" ht="14.25" customHeight="1">
      <c r="B969" s="56"/>
    </row>
    <row r="970" ht="14.25" customHeight="1">
      <c r="B970" s="56"/>
    </row>
    <row r="971" ht="14.25" customHeight="1">
      <c r="B971" s="56"/>
    </row>
    <row r="972" ht="14.25" customHeight="1">
      <c r="B972" s="56"/>
    </row>
    <row r="973" ht="14.25" customHeight="1">
      <c r="B973" s="56"/>
    </row>
    <row r="974" ht="14.25" customHeight="1">
      <c r="B974" s="56"/>
    </row>
    <row r="975" ht="14.25" customHeight="1">
      <c r="B975" s="56"/>
    </row>
    <row r="976" ht="14.25" customHeight="1">
      <c r="B976" s="56"/>
    </row>
    <row r="977" ht="14.25" customHeight="1">
      <c r="B977" s="56"/>
    </row>
    <row r="978" ht="14.25" customHeight="1">
      <c r="B978" s="56"/>
    </row>
    <row r="979" ht="14.25" customHeight="1">
      <c r="B979" s="56"/>
    </row>
    <row r="980" ht="14.25" customHeight="1">
      <c r="B980" s="56"/>
    </row>
    <row r="981" ht="14.25" customHeight="1">
      <c r="B981" s="56"/>
    </row>
    <row r="982" ht="14.25" customHeight="1">
      <c r="B982" s="56"/>
    </row>
    <row r="983" ht="14.25" customHeight="1">
      <c r="B983" s="56"/>
    </row>
    <row r="984" ht="14.25" customHeight="1">
      <c r="B984" s="56"/>
    </row>
    <row r="985" ht="14.25" customHeight="1">
      <c r="B985" s="56"/>
    </row>
    <row r="986" ht="14.25" customHeight="1">
      <c r="B986" s="56"/>
    </row>
    <row r="987" ht="14.25" customHeight="1">
      <c r="B987" s="56"/>
    </row>
    <row r="988" ht="14.25" customHeight="1">
      <c r="B988" s="56"/>
    </row>
    <row r="989" ht="14.25" customHeight="1">
      <c r="B989" s="56"/>
    </row>
    <row r="990" ht="14.25" customHeight="1">
      <c r="B990" s="56"/>
    </row>
    <row r="991" ht="14.25" customHeight="1">
      <c r="B991" s="56"/>
    </row>
    <row r="992" ht="14.25" customHeight="1">
      <c r="B992" s="56"/>
    </row>
    <row r="993" ht="14.25" customHeight="1">
      <c r="B993" s="56"/>
    </row>
    <row r="994" ht="14.25" customHeight="1">
      <c r="B994" s="56"/>
    </row>
    <row r="995" ht="14.25" customHeight="1">
      <c r="B995" s="56"/>
    </row>
    <row r="996" ht="14.25" customHeight="1">
      <c r="B996" s="56"/>
    </row>
    <row r="997" ht="14.25" customHeight="1">
      <c r="B997" s="56"/>
    </row>
    <row r="998" ht="14.25" customHeight="1">
      <c r="B998" s="56"/>
    </row>
    <row r="999" ht="14.25" customHeight="1">
      <c r="B999" s="56"/>
    </row>
    <row r="1000" ht="14.25" customHeight="1">
      <c r="B1000" s="56"/>
    </row>
  </sheetData>
  <mergeCells count="32">
    <mergeCell ref="A1:F1"/>
    <mergeCell ref="A2:F2"/>
    <mergeCell ref="A3:F3"/>
    <mergeCell ref="A4:C4"/>
    <mergeCell ref="D4:E4"/>
    <mergeCell ref="A5:C5"/>
    <mergeCell ref="D5:F5"/>
    <mergeCell ref="A11:F11"/>
    <mergeCell ref="F12:F13"/>
    <mergeCell ref="A6:F6"/>
    <mergeCell ref="A7:F7"/>
    <mergeCell ref="A8:F8"/>
    <mergeCell ref="A9:F9"/>
    <mergeCell ref="A10:F10"/>
    <mergeCell ref="A12:A16"/>
    <mergeCell ref="B12:B16"/>
    <mergeCell ref="D80:E80"/>
    <mergeCell ref="D81:E81"/>
    <mergeCell ref="D82:E82"/>
    <mergeCell ref="D83:E83"/>
    <mergeCell ref="D84:E84"/>
    <mergeCell ref="D85:E85"/>
    <mergeCell ref="A86:C88"/>
    <mergeCell ref="A89:F89"/>
    <mergeCell ref="A100:F100"/>
    <mergeCell ref="A76:C76"/>
    <mergeCell ref="F76:F79"/>
    <mergeCell ref="A77:C77"/>
    <mergeCell ref="A78:C78"/>
    <mergeCell ref="A79:C79"/>
    <mergeCell ref="A80:B80"/>
    <mergeCell ref="F80:F85"/>
  </mergeCells>
  <printOptions horizontalCentered="1"/>
  <pageMargins bottom="0.433070866141732" footer="0.0" header="0.0" left="0.47244094488189" right="0.236220472440945" top="0.669291338582677"/>
  <pageSetup paperSize="9" scale="65" orientation="portrait"/>
  <drawing r:id="rId1"/>
  <legacyDrawing r:id="rId2"/>
  <oleObjects>
    <oleObject progId="Equation.DSMT4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57"/>
    <col customWidth="1" min="2" max="2" width="13.57"/>
    <col customWidth="1" min="3" max="3" width="25.86"/>
    <col customWidth="1" min="4" max="4" width="12.57"/>
    <col customWidth="1" min="5" max="5" width="11.14"/>
    <col customWidth="1" min="6" max="6" width="10.0"/>
    <col customWidth="1" min="7" max="7" width="10.14"/>
    <col customWidth="1" min="8" max="26" width="9.14"/>
  </cols>
  <sheetData>
    <row r="1" ht="19.5" customHeight="1">
      <c r="A1" s="1" t="s">
        <v>0</v>
      </c>
      <c r="B1" s="2"/>
      <c r="C1" s="2"/>
      <c r="D1" s="2"/>
      <c r="E1" s="2"/>
      <c r="F1" s="2"/>
      <c r="G1" s="2"/>
    </row>
    <row r="2" ht="19.5" customHeight="1">
      <c r="A2" s="1" t="s">
        <v>221</v>
      </c>
      <c r="B2" s="2"/>
      <c r="C2" s="2"/>
      <c r="D2" s="2"/>
      <c r="E2" s="2"/>
      <c r="F2" s="2"/>
      <c r="G2" s="2"/>
    </row>
    <row r="3" ht="19.5" customHeight="1">
      <c r="A3" s="1" t="s">
        <v>2</v>
      </c>
      <c r="B3" s="2"/>
      <c r="C3" s="2"/>
      <c r="D3" s="2"/>
      <c r="E3" s="2"/>
      <c r="F3" s="2"/>
      <c r="G3" s="2"/>
    </row>
    <row r="4" ht="24.75" customHeight="1">
      <c r="A4" s="4" t="s">
        <v>228</v>
      </c>
      <c r="B4" s="2"/>
      <c r="C4" s="3"/>
      <c r="D4" s="5" t="s">
        <v>223</v>
      </c>
      <c r="E4" s="2"/>
      <c r="F4" s="3"/>
      <c r="G4" s="131"/>
    </row>
    <row r="5" ht="24.75" customHeight="1">
      <c r="A5" s="5" t="s">
        <v>175</v>
      </c>
      <c r="B5" s="2"/>
      <c r="C5" s="3"/>
      <c r="D5" s="6" t="s">
        <v>176</v>
      </c>
      <c r="E5" s="7"/>
      <c r="F5" s="7"/>
      <c r="G5" s="62"/>
    </row>
    <row r="6" ht="35.25" customHeight="1">
      <c r="A6" s="9" t="s">
        <v>8</v>
      </c>
      <c r="B6" s="2"/>
      <c r="C6" s="2"/>
      <c r="D6" s="2"/>
      <c r="E6" s="2"/>
      <c r="F6" s="2"/>
      <c r="G6" s="2"/>
    </row>
    <row r="7" ht="24.75" customHeight="1">
      <c r="A7" s="10" t="s">
        <v>9</v>
      </c>
      <c r="B7" s="2"/>
      <c r="C7" s="2"/>
      <c r="D7" s="2"/>
      <c r="E7" s="2"/>
      <c r="F7" s="2"/>
      <c r="G7" s="2"/>
    </row>
    <row r="8" ht="24.75" customHeight="1">
      <c r="A8" s="10" t="s">
        <v>10</v>
      </c>
      <c r="B8" s="2"/>
      <c r="C8" s="2"/>
      <c r="D8" s="2"/>
      <c r="E8" s="2"/>
      <c r="F8" s="2"/>
      <c r="G8" s="2"/>
    </row>
    <row r="9" ht="24.75" customHeight="1">
      <c r="A9" s="10" t="s">
        <v>11</v>
      </c>
      <c r="B9" s="2"/>
      <c r="C9" s="2"/>
      <c r="D9" s="2"/>
      <c r="E9" s="2"/>
      <c r="F9" s="2"/>
      <c r="G9" s="2"/>
    </row>
    <row r="10" ht="24.75" customHeight="1">
      <c r="A10" s="10" t="s">
        <v>12</v>
      </c>
      <c r="B10" s="2"/>
      <c r="C10" s="2"/>
      <c r="D10" s="2"/>
      <c r="E10" s="2"/>
      <c r="F10" s="2"/>
      <c r="G10" s="2"/>
    </row>
    <row r="11" ht="24.75" customHeight="1">
      <c r="A11" s="11" t="s">
        <v>13</v>
      </c>
      <c r="B11" s="12"/>
      <c r="C11" s="12"/>
      <c r="D11" s="12"/>
      <c r="E11" s="12"/>
      <c r="F11" s="12"/>
      <c r="G11" s="12"/>
    </row>
    <row r="12" ht="30.0" customHeight="1">
      <c r="A12" s="63" t="s">
        <v>177</v>
      </c>
      <c r="B12" s="64" t="s">
        <v>229</v>
      </c>
      <c r="C12" s="65" t="s">
        <v>22</v>
      </c>
      <c r="D12" s="66" t="s">
        <v>23</v>
      </c>
      <c r="E12" s="66" t="s">
        <v>25</v>
      </c>
      <c r="F12" s="66" t="s">
        <v>24</v>
      </c>
      <c r="G12" s="67" t="s">
        <v>21</v>
      </c>
    </row>
    <row r="13" ht="30.0" customHeight="1">
      <c r="A13" s="22"/>
      <c r="B13" s="22"/>
      <c r="C13" s="69" t="s">
        <v>29</v>
      </c>
      <c r="D13" s="70" t="s">
        <v>162</v>
      </c>
      <c r="E13" s="70" t="s">
        <v>164</v>
      </c>
      <c r="F13" s="70" t="s">
        <v>163</v>
      </c>
      <c r="G13" s="30"/>
    </row>
    <row r="14" ht="30.0" customHeight="1">
      <c r="A14" s="22"/>
      <c r="B14" s="22"/>
      <c r="C14" s="65" t="s">
        <v>32</v>
      </c>
      <c r="D14" s="71">
        <v>5.0</v>
      </c>
      <c r="E14" s="71">
        <v>5.0</v>
      </c>
      <c r="F14" s="71">
        <v>5.0</v>
      </c>
      <c r="G14" s="71">
        <v>15.0</v>
      </c>
    </row>
    <row r="15" ht="30.0" customHeight="1">
      <c r="A15" s="22"/>
      <c r="B15" s="22"/>
      <c r="C15" s="72" t="s">
        <v>33</v>
      </c>
      <c r="D15" s="71">
        <f>D14*0.6</f>
        <v>3</v>
      </c>
      <c r="E15" s="71">
        <v>3.0</v>
      </c>
      <c r="F15" s="71">
        <f>F14*0.6</f>
        <v>3</v>
      </c>
      <c r="G15" s="73"/>
    </row>
    <row r="16" ht="30.0" customHeight="1">
      <c r="A16" s="30"/>
      <c r="B16" s="30"/>
      <c r="C16" s="65" t="s">
        <v>230</v>
      </c>
      <c r="D16" s="141"/>
      <c r="E16" s="74"/>
      <c r="F16" s="74"/>
      <c r="G16" s="73"/>
    </row>
    <row r="17" ht="21.75" customHeight="1">
      <c r="A17" s="34">
        <v>1.0</v>
      </c>
      <c r="B17" s="35" t="s">
        <v>35</v>
      </c>
      <c r="C17" s="35" t="s">
        <v>36</v>
      </c>
      <c r="D17" s="100">
        <v>5.0</v>
      </c>
      <c r="E17" s="77">
        <v>5.0</v>
      </c>
      <c r="F17" s="77">
        <v>5.0</v>
      </c>
      <c r="G17" s="102">
        <f t="shared" ref="G17:G75" si="1">SUM(D17:F17)</f>
        <v>15</v>
      </c>
    </row>
    <row r="18" ht="21.75" customHeight="1">
      <c r="A18" s="34">
        <v>2.0</v>
      </c>
      <c r="B18" s="35" t="s">
        <v>37</v>
      </c>
      <c r="C18" s="35" t="s">
        <v>38</v>
      </c>
      <c r="D18" s="100">
        <v>5.0</v>
      </c>
      <c r="E18" s="77">
        <v>5.0</v>
      </c>
      <c r="F18" s="77">
        <v>5.0</v>
      </c>
      <c r="G18" s="102">
        <f t="shared" si="1"/>
        <v>15</v>
      </c>
    </row>
    <row r="19" ht="21.75" customHeight="1">
      <c r="A19" s="34">
        <v>3.0</v>
      </c>
      <c r="B19" s="35" t="s">
        <v>39</v>
      </c>
      <c r="C19" s="35" t="s">
        <v>40</v>
      </c>
      <c r="D19" s="100">
        <v>3.0</v>
      </c>
      <c r="E19" s="77">
        <v>2.0</v>
      </c>
      <c r="F19" s="77">
        <v>0.0</v>
      </c>
      <c r="G19" s="102">
        <f t="shared" si="1"/>
        <v>5</v>
      </c>
    </row>
    <row r="20" ht="21.75" customHeight="1">
      <c r="A20" s="34">
        <v>4.0</v>
      </c>
      <c r="B20" s="35" t="s">
        <v>41</v>
      </c>
      <c r="C20" s="35" t="s">
        <v>42</v>
      </c>
      <c r="D20" s="100">
        <v>5.0</v>
      </c>
      <c r="E20" s="77">
        <v>5.0</v>
      </c>
      <c r="F20" s="77">
        <v>5.0</v>
      </c>
      <c r="G20" s="102">
        <f t="shared" si="1"/>
        <v>15</v>
      </c>
    </row>
    <row r="21" ht="21.75" customHeight="1">
      <c r="A21" s="34">
        <v>5.0</v>
      </c>
      <c r="B21" s="35" t="s">
        <v>43</v>
      </c>
      <c r="C21" s="35" t="s">
        <v>44</v>
      </c>
      <c r="D21" s="100">
        <v>5.0</v>
      </c>
      <c r="E21" s="77">
        <v>5.0</v>
      </c>
      <c r="F21" s="77">
        <v>4.0</v>
      </c>
      <c r="G21" s="102">
        <f t="shared" si="1"/>
        <v>14</v>
      </c>
    </row>
    <row r="22" ht="21.75" customHeight="1">
      <c r="A22" s="34">
        <v>6.0</v>
      </c>
      <c r="B22" s="35" t="s">
        <v>45</v>
      </c>
      <c r="C22" s="35" t="s">
        <v>46</v>
      </c>
      <c r="D22" s="100">
        <v>5.0</v>
      </c>
      <c r="E22" s="77">
        <v>5.0</v>
      </c>
      <c r="F22" s="77">
        <v>4.0</v>
      </c>
      <c r="G22" s="102">
        <f t="shared" si="1"/>
        <v>14</v>
      </c>
    </row>
    <row r="23" ht="21.75" customHeight="1">
      <c r="A23" s="34">
        <v>7.0</v>
      </c>
      <c r="B23" s="35" t="s">
        <v>47</v>
      </c>
      <c r="C23" s="35" t="s">
        <v>48</v>
      </c>
      <c r="D23" s="100">
        <v>5.0</v>
      </c>
      <c r="E23" s="77">
        <v>5.0</v>
      </c>
      <c r="F23" s="77">
        <v>5.0</v>
      </c>
      <c r="G23" s="102">
        <f t="shared" si="1"/>
        <v>15</v>
      </c>
    </row>
    <row r="24" ht="21.75" customHeight="1">
      <c r="A24" s="34">
        <v>8.0</v>
      </c>
      <c r="B24" s="35" t="s">
        <v>49</v>
      </c>
      <c r="C24" s="35" t="s">
        <v>50</v>
      </c>
      <c r="D24" s="100">
        <v>5.0</v>
      </c>
      <c r="E24" s="77">
        <v>5.0</v>
      </c>
      <c r="F24" s="77">
        <v>4.0</v>
      </c>
      <c r="G24" s="102">
        <f t="shared" si="1"/>
        <v>14</v>
      </c>
    </row>
    <row r="25" ht="21.75" customHeight="1">
      <c r="A25" s="34">
        <v>9.0</v>
      </c>
      <c r="B25" s="35" t="s">
        <v>51</v>
      </c>
      <c r="C25" s="35" t="s">
        <v>52</v>
      </c>
      <c r="D25" s="100">
        <v>5.0</v>
      </c>
      <c r="E25" s="77">
        <v>5.0</v>
      </c>
      <c r="F25" s="77">
        <v>5.0</v>
      </c>
      <c r="G25" s="102">
        <f t="shared" si="1"/>
        <v>15</v>
      </c>
    </row>
    <row r="26" ht="21.75" customHeight="1">
      <c r="A26" s="34">
        <v>10.0</v>
      </c>
      <c r="B26" s="35" t="s">
        <v>53</v>
      </c>
      <c r="C26" s="35" t="s">
        <v>54</v>
      </c>
      <c r="D26" s="100">
        <v>5.0</v>
      </c>
      <c r="E26" s="77">
        <v>4.0</v>
      </c>
      <c r="F26" s="77">
        <v>4.0</v>
      </c>
      <c r="G26" s="102">
        <f t="shared" si="1"/>
        <v>13</v>
      </c>
    </row>
    <row r="27" ht="21.75" customHeight="1">
      <c r="A27" s="34">
        <v>11.0</v>
      </c>
      <c r="B27" s="35" t="s">
        <v>56</v>
      </c>
      <c r="C27" s="35" t="s">
        <v>57</v>
      </c>
      <c r="D27" s="100">
        <v>5.0</v>
      </c>
      <c r="E27" s="77">
        <v>5.0</v>
      </c>
      <c r="F27" s="77">
        <v>5.0</v>
      </c>
      <c r="G27" s="102">
        <f t="shared" si="1"/>
        <v>15</v>
      </c>
    </row>
    <row r="28" ht="21.75" customHeight="1">
      <c r="A28" s="34">
        <v>12.0</v>
      </c>
      <c r="B28" s="35" t="s">
        <v>58</v>
      </c>
      <c r="C28" s="35" t="s">
        <v>59</v>
      </c>
      <c r="D28" s="100">
        <v>0.0</v>
      </c>
      <c r="E28" s="77">
        <v>0.0</v>
      </c>
      <c r="F28" s="77">
        <v>0.0</v>
      </c>
      <c r="G28" s="102">
        <f t="shared" si="1"/>
        <v>0</v>
      </c>
    </row>
    <row r="29" ht="21.75" customHeight="1">
      <c r="A29" s="34">
        <v>13.0</v>
      </c>
      <c r="B29" s="35" t="s">
        <v>60</v>
      </c>
      <c r="C29" s="35" t="s">
        <v>61</v>
      </c>
      <c r="D29" s="100">
        <v>5.0</v>
      </c>
      <c r="E29" s="77">
        <v>5.0</v>
      </c>
      <c r="F29" s="77">
        <v>5.0</v>
      </c>
      <c r="G29" s="102">
        <f t="shared" si="1"/>
        <v>15</v>
      </c>
    </row>
    <row r="30" ht="21.75" customHeight="1">
      <c r="A30" s="34">
        <v>14.0</v>
      </c>
      <c r="B30" s="35" t="s">
        <v>62</v>
      </c>
      <c r="C30" s="35" t="s">
        <v>63</v>
      </c>
      <c r="D30" s="100">
        <v>4.0</v>
      </c>
      <c r="E30" s="77">
        <v>5.0</v>
      </c>
      <c r="F30" s="77">
        <v>5.0</v>
      </c>
      <c r="G30" s="102">
        <f t="shared" si="1"/>
        <v>14</v>
      </c>
    </row>
    <row r="31" ht="21.75" customHeight="1">
      <c r="A31" s="34">
        <v>15.0</v>
      </c>
      <c r="B31" s="35" t="s">
        <v>64</v>
      </c>
      <c r="C31" s="35" t="s">
        <v>65</v>
      </c>
      <c r="D31" s="100">
        <v>5.0</v>
      </c>
      <c r="E31" s="77">
        <v>5.0</v>
      </c>
      <c r="F31" s="77">
        <v>4.0</v>
      </c>
      <c r="G31" s="102">
        <f t="shared" si="1"/>
        <v>14</v>
      </c>
    </row>
    <row r="32" ht="21.75" customHeight="1">
      <c r="A32" s="34">
        <v>16.0</v>
      </c>
      <c r="B32" s="35" t="s">
        <v>66</v>
      </c>
      <c r="C32" s="35" t="s">
        <v>67</v>
      </c>
      <c r="D32" s="100">
        <v>5.0</v>
      </c>
      <c r="E32" s="77">
        <v>5.0</v>
      </c>
      <c r="F32" s="77">
        <v>4.0</v>
      </c>
      <c r="G32" s="102">
        <f t="shared" si="1"/>
        <v>14</v>
      </c>
    </row>
    <row r="33" ht="21.75" customHeight="1">
      <c r="A33" s="34">
        <v>17.0</v>
      </c>
      <c r="B33" s="35" t="s">
        <v>68</v>
      </c>
      <c r="C33" s="35" t="s">
        <v>69</v>
      </c>
      <c r="D33" s="100">
        <v>5.0</v>
      </c>
      <c r="E33" s="77">
        <v>5.0</v>
      </c>
      <c r="F33" s="77">
        <v>4.0</v>
      </c>
      <c r="G33" s="102">
        <f t="shared" si="1"/>
        <v>14</v>
      </c>
    </row>
    <row r="34" ht="21.75" customHeight="1">
      <c r="A34" s="34">
        <v>18.0</v>
      </c>
      <c r="B34" s="35" t="s">
        <v>70</v>
      </c>
      <c r="C34" s="35" t="s">
        <v>71</v>
      </c>
      <c r="D34" s="100">
        <v>5.0</v>
      </c>
      <c r="E34" s="77">
        <v>5.0</v>
      </c>
      <c r="F34" s="77">
        <v>4.0</v>
      </c>
      <c r="G34" s="102">
        <f t="shared" si="1"/>
        <v>14</v>
      </c>
    </row>
    <row r="35" ht="21.75" customHeight="1">
      <c r="A35" s="34">
        <v>19.0</v>
      </c>
      <c r="B35" s="35" t="s">
        <v>72</v>
      </c>
      <c r="C35" s="35" t="s">
        <v>73</v>
      </c>
      <c r="D35" s="100">
        <v>5.0</v>
      </c>
      <c r="E35" s="77">
        <v>5.0</v>
      </c>
      <c r="F35" s="77">
        <v>5.0</v>
      </c>
      <c r="G35" s="102">
        <f t="shared" si="1"/>
        <v>15</v>
      </c>
    </row>
    <row r="36" ht="21.75" customHeight="1">
      <c r="A36" s="34">
        <v>20.0</v>
      </c>
      <c r="B36" s="35" t="s">
        <v>74</v>
      </c>
      <c r="C36" s="35" t="s">
        <v>75</v>
      </c>
      <c r="D36" s="100">
        <v>4.0</v>
      </c>
      <c r="E36" s="77">
        <v>5.0</v>
      </c>
      <c r="F36" s="77">
        <v>3.0</v>
      </c>
      <c r="G36" s="102">
        <f t="shared" si="1"/>
        <v>12</v>
      </c>
    </row>
    <row r="37" ht="21.75" customHeight="1">
      <c r="A37" s="34">
        <v>21.0</v>
      </c>
      <c r="B37" s="35" t="s">
        <v>76</v>
      </c>
      <c r="C37" s="35" t="s">
        <v>77</v>
      </c>
      <c r="D37" s="100">
        <v>5.0</v>
      </c>
      <c r="E37" s="77">
        <v>5.0</v>
      </c>
      <c r="F37" s="77">
        <v>4.0</v>
      </c>
      <c r="G37" s="102">
        <f t="shared" si="1"/>
        <v>14</v>
      </c>
    </row>
    <row r="38" ht="21.75" customHeight="1">
      <c r="A38" s="34">
        <v>22.0</v>
      </c>
      <c r="B38" s="35" t="s">
        <v>78</v>
      </c>
      <c r="C38" s="35" t="s">
        <v>79</v>
      </c>
      <c r="D38" s="100">
        <v>5.0</v>
      </c>
      <c r="E38" s="77">
        <v>5.0</v>
      </c>
      <c r="F38" s="77">
        <v>4.0</v>
      </c>
      <c r="G38" s="102">
        <f t="shared" si="1"/>
        <v>14</v>
      </c>
    </row>
    <row r="39" ht="21.75" customHeight="1">
      <c r="A39" s="34">
        <v>23.0</v>
      </c>
      <c r="B39" s="35" t="s">
        <v>80</v>
      </c>
      <c r="C39" s="35" t="s">
        <v>81</v>
      </c>
      <c r="D39" s="100">
        <v>0.0</v>
      </c>
      <c r="E39" s="77">
        <v>0.0</v>
      </c>
      <c r="F39" s="77">
        <v>0.0</v>
      </c>
      <c r="G39" s="102">
        <f t="shared" si="1"/>
        <v>0</v>
      </c>
    </row>
    <row r="40" ht="21.75" customHeight="1">
      <c r="A40" s="34">
        <v>24.0</v>
      </c>
      <c r="B40" s="35" t="s">
        <v>82</v>
      </c>
      <c r="C40" s="35" t="s">
        <v>83</v>
      </c>
      <c r="D40" s="100">
        <v>4.0</v>
      </c>
      <c r="E40" s="77">
        <v>5.0</v>
      </c>
      <c r="F40" s="77">
        <v>3.0</v>
      </c>
      <c r="G40" s="102">
        <f t="shared" si="1"/>
        <v>12</v>
      </c>
    </row>
    <row r="41" ht="21.75" customHeight="1">
      <c r="A41" s="34">
        <v>25.0</v>
      </c>
      <c r="B41" s="35" t="s">
        <v>84</v>
      </c>
      <c r="C41" s="35" t="s">
        <v>85</v>
      </c>
      <c r="D41" s="100">
        <v>5.0</v>
      </c>
      <c r="E41" s="77">
        <v>5.0</v>
      </c>
      <c r="F41" s="77">
        <v>5.0</v>
      </c>
      <c r="G41" s="102">
        <f t="shared" si="1"/>
        <v>15</v>
      </c>
    </row>
    <row r="42" ht="21.75" customHeight="1">
      <c r="A42" s="34">
        <v>26.0</v>
      </c>
      <c r="B42" s="35" t="s">
        <v>86</v>
      </c>
      <c r="C42" s="35" t="s">
        <v>87</v>
      </c>
      <c r="D42" s="100">
        <v>5.0</v>
      </c>
      <c r="E42" s="77">
        <v>5.0</v>
      </c>
      <c r="F42" s="77">
        <v>5.0</v>
      </c>
      <c r="G42" s="102">
        <f t="shared" si="1"/>
        <v>15</v>
      </c>
    </row>
    <row r="43" ht="21.75" customHeight="1">
      <c r="A43" s="34">
        <v>27.0</v>
      </c>
      <c r="B43" s="35" t="s">
        <v>88</v>
      </c>
      <c r="C43" s="35" t="s">
        <v>89</v>
      </c>
      <c r="D43" s="100">
        <v>0.0</v>
      </c>
      <c r="E43" s="77">
        <v>0.0</v>
      </c>
      <c r="F43" s="77">
        <v>0.0</v>
      </c>
      <c r="G43" s="102">
        <f t="shared" si="1"/>
        <v>0</v>
      </c>
    </row>
    <row r="44" ht="21.75" customHeight="1">
      <c r="A44" s="34">
        <v>28.0</v>
      </c>
      <c r="B44" s="35" t="s">
        <v>90</v>
      </c>
      <c r="C44" s="35" t="s">
        <v>91</v>
      </c>
      <c r="D44" s="100">
        <v>5.0</v>
      </c>
      <c r="E44" s="77">
        <v>4.0</v>
      </c>
      <c r="F44" s="77">
        <v>4.0</v>
      </c>
      <c r="G44" s="102">
        <f t="shared" si="1"/>
        <v>13</v>
      </c>
    </row>
    <row r="45" ht="21.75" customHeight="1">
      <c r="A45" s="34">
        <v>29.0</v>
      </c>
      <c r="B45" s="35" t="s">
        <v>92</v>
      </c>
      <c r="C45" s="35" t="s">
        <v>93</v>
      </c>
      <c r="D45" s="100">
        <v>3.0</v>
      </c>
      <c r="E45" s="77">
        <v>3.0</v>
      </c>
      <c r="F45" s="77">
        <v>1.0</v>
      </c>
      <c r="G45" s="102">
        <f t="shared" si="1"/>
        <v>7</v>
      </c>
    </row>
    <row r="46" ht="21.75" customHeight="1">
      <c r="A46" s="34">
        <v>30.0</v>
      </c>
      <c r="B46" s="35" t="s">
        <v>94</v>
      </c>
      <c r="C46" s="35" t="s">
        <v>95</v>
      </c>
      <c r="D46" s="100">
        <v>5.0</v>
      </c>
      <c r="E46" s="77">
        <v>5.0</v>
      </c>
      <c r="F46" s="77">
        <v>5.0</v>
      </c>
      <c r="G46" s="102">
        <f t="shared" si="1"/>
        <v>15</v>
      </c>
    </row>
    <row r="47" ht="21.75" customHeight="1">
      <c r="A47" s="34">
        <v>31.0</v>
      </c>
      <c r="B47" s="35" t="s">
        <v>96</v>
      </c>
      <c r="C47" s="35" t="s">
        <v>97</v>
      </c>
      <c r="D47" s="100">
        <v>5.0</v>
      </c>
      <c r="E47" s="77">
        <v>5.0</v>
      </c>
      <c r="F47" s="77">
        <v>5.0</v>
      </c>
      <c r="G47" s="102">
        <f t="shared" si="1"/>
        <v>15</v>
      </c>
    </row>
    <row r="48" ht="21.75" customHeight="1">
      <c r="A48" s="34">
        <v>32.0</v>
      </c>
      <c r="B48" s="35" t="s">
        <v>98</v>
      </c>
      <c r="C48" s="35" t="s">
        <v>99</v>
      </c>
      <c r="D48" s="100">
        <v>0.0</v>
      </c>
      <c r="E48" s="77">
        <v>0.0</v>
      </c>
      <c r="F48" s="77">
        <v>0.0</v>
      </c>
      <c r="G48" s="102">
        <f t="shared" si="1"/>
        <v>0</v>
      </c>
    </row>
    <row r="49" ht="21.75" customHeight="1">
      <c r="A49" s="34">
        <v>33.0</v>
      </c>
      <c r="B49" s="35" t="s">
        <v>100</v>
      </c>
      <c r="C49" s="35" t="s">
        <v>101</v>
      </c>
      <c r="D49" s="100">
        <v>5.0</v>
      </c>
      <c r="E49" s="77">
        <v>5.0</v>
      </c>
      <c r="F49" s="77">
        <v>5.0</v>
      </c>
      <c r="G49" s="102">
        <f t="shared" si="1"/>
        <v>15</v>
      </c>
    </row>
    <row r="50" ht="21.75" customHeight="1">
      <c r="A50" s="34">
        <v>34.0</v>
      </c>
      <c r="B50" s="35" t="s">
        <v>102</v>
      </c>
      <c r="C50" s="35" t="s">
        <v>103</v>
      </c>
      <c r="D50" s="100">
        <v>5.0</v>
      </c>
      <c r="E50" s="77">
        <v>5.0</v>
      </c>
      <c r="F50" s="77">
        <v>3.0</v>
      </c>
      <c r="G50" s="102">
        <f t="shared" si="1"/>
        <v>13</v>
      </c>
    </row>
    <row r="51" ht="21.75" customHeight="1">
      <c r="A51" s="34">
        <v>35.0</v>
      </c>
      <c r="B51" s="35" t="s">
        <v>104</v>
      </c>
      <c r="C51" s="35" t="s">
        <v>105</v>
      </c>
      <c r="D51" s="100">
        <v>5.0</v>
      </c>
      <c r="E51" s="77">
        <v>5.0</v>
      </c>
      <c r="F51" s="77">
        <v>5.0</v>
      </c>
      <c r="G51" s="102">
        <f t="shared" si="1"/>
        <v>15</v>
      </c>
    </row>
    <row r="52" ht="21.75" customHeight="1">
      <c r="A52" s="34">
        <v>36.0</v>
      </c>
      <c r="B52" s="35" t="s">
        <v>106</v>
      </c>
      <c r="C52" s="35" t="s">
        <v>107</v>
      </c>
      <c r="D52" s="100">
        <v>0.0</v>
      </c>
      <c r="E52" s="77">
        <v>0.0</v>
      </c>
      <c r="F52" s="77">
        <v>0.0</v>
      </c>
      <c r="G52" s="102">
        <f t="shared" si="1"/>
        <v>0</v>
      </c>
    </row>
    <row r="53" ht="21.75" customHeight="1">
      <c r="A53" s="34">
        <v>37.0</v>
      </c>
      <c r="B53" s="35" t="s">
        <v>108</v>
      </c>
      <c r="C53" s="35" t="s">
        <v>109</v>
      </c>
      <c r="D53" s="100">
        <v>5.0</v>
      </c>
      <c r="E53" s="77">
        <v>5.0</v>
      </c>
      <c r="F53" s="77">
        <v>5.0</v>
      </c>
      <c r="G53" s="102">
        <f t="shared" si="1"/>
        <v>15</v>
      </c>
    </row>
    <row r="54" ht="21.75" customHeight="1">
      <c r="A54" s="34">
        <v>38.0</v>
      </c>
      <c r="B54" s="35" t="s">
        <v>110</v>
      </c>
      <c r="C54" s="35" t="s">
        <v>111</v>
      </c>
      <c r="D54" s="100">
        <v>4.0</v>
      </c>
      <c r="E54" s="77">
        <v>5.0</v>
      </c>
      <c r="F54" s="77">
        <v>4.0</v>
      </c>
      <c r="G54" s="102">
        <f t="shared" si="1"/>
        <v>13</v>
      </c>
    </row>
    <row r="55" ht="21.75" customHeight="1">
      <c r="A55" s="34">
        <v>39.0</v>
      </c>
      <c r="B55" s="35" t="s">
        <v>112</v>
      </c>
      <c r="C55" s="35" t="s">
        <v>113</v>
      </c>
      <c r="D55" s="100">
        <v>5.0</v>
      </c>
      <c r="E55" s="77">
        <v>5.0</v>
      </c>
      <c r="F55" s="77">
        <v>5.0</v>
      </c>
      <c r="G55" s="102">
        <f t="shared" si="1"/>
        <v>15</v>
      </c>
    </row>
    <row r="56" ht="21.75" customHeight="1">
      <c r="A56" s="34">
        <v>40.0</v>
      </c>
      <c r="B56" s="35" t="s">
        <v>114</v>
      </c>
      <c r="C56" s="35" t="s">
        <v>115</v>
      </c>
      <c r="D56" s="100">
        <v>5.0</v>
      </c>
      <c r="E56" s="77">
        <v>5.0</v>
      </c>
      <c r="F56" s="77">
        <v>5.0</v>
      </c>
      <c r="G56" s="102">
        <f t="shared" si="1"/>
        <v>15</v>
      </c>
    </row>
    <row r="57" ht="21.75" customHeight="1">
      <c r="A57" s="34">
        <v>41.0</v>
      </c>
      <c r="B57" s="35" t="s">
        <v>116</v>
      </c>
      <c r="C57" s="35" t="s">
        <v>117</v>
      </c>
      <c r="D57" s="100">
        <v>5.0</v>
      </c>
      <c r="E57" s="77">
        <v>5.0</v>
      </c>
      <c r="F57" s="77">
        <v>4.0</v>
      </c>
      <c r="G57" s="102">
        <f t="shared" si="1"/>
        <v>14</v>
      </c>
    </row>
    <row r="58" ht="21.75" customHeight="1">
      <c r="A58" s="34">
        <v>42.0</v>
      </c>
      <c r="B58" s="35" t="s">
        <v>118</v>
      </c>
      <c r="C58" s="35" t="s">
        <v>119</v>
      </c>
      <c r="D58" s="100">
        <v>5.0</v>
      </c>
      <c r="E58" s="77">
        <v>5.0</v>
      </c>
      <c r="F58" s="77">
        <v>5.0</v>
      </c>
      <c r="G58" s="102">
        <f t="shared" si="1"/>
        <v>15</v>
      </c>
    </row>
    <row r="59" ht="21.75" customHeight="1">
      <c r="A59" s="34">
        <v>43.0</v>
      </c>
      <c r="B59" s="35" t="s">
        <v>120</v>
      </c>
      <c r="C59" s="35" t="s">
        <v>121</v>
      </c>
      <c r="D59" s="100">
        <v>5.0</v>
      </c>
      <c r="E59" s="77">
        <v>5.0</v>
      </c>
      <c r="F59" s="77">
        <v>5.0</v>
      </c>
      <c r="G59" s="102">
        <f t="shared" si="1"/>
        <v>15</v>
      </c>
    </row>
    <row r="60" ht="21.75" customHeight="1">
      <c r="A60" s="34">
        <v>44.0</v>
      </c>
      <c r="B60" s="35" t="s">
        <v>122</v>
      </c>
      <c r="C60" s="35" t="s">
        <v>123</v>
      </c>
      <c r="D60" s="100">
        <v>5.0</v>
      </c>
      <c r="E60" s="77">
        <v>5.0</v>
      </c>
      <c r="F60" s="77">
        <v>5.0</v>
      </c>
      <c r="G60" s="102">
        <f t="shared" si="1"/>
        <v>15</v>
      </c>
    </row>
    <row r="61" ht="21.75" customHeight="1">
      <c r="A61" s="34">
        <v>45.0</v>
      </c>
      <c r="B61" s="35" t="s">
        <v>125</v>
      </c>
      <c r="C61" s="35" t="s">
        <v>126</v>
      </c>
      <c r="D61" s="100">
        <v>5.0</v>
      </c>
      <c r="E61" s="77">
        <v>5.0</v>
      </c>
      <c r="F61" s="77">
        <v>5.0</v>
      </c>
      <c r="G61" s="102">
        <f t="shared" si="1"/>
        <v>15</v>
      </c>
    </row>
    <row r="62" ht="21.75" customHeight="1">
      <c r="A62" s="34">
        <v>46.0</v>
      </c>
      <c r="B62" s="35" t="s">
        <v>127</v>
      </c>
      <c r="C62" s="35" t="s">
        <v>128</v>
      </c>
      <c r="D62" s="100">
        <v>5.0</v>
      </c>
      <c r="E62" s="77">
        <v>5.0</v>
      </c>
      <c r="F62" s="77">
        <v>4.0</v>
      </c>
      <c r="G62" s="102">
        <f t="shared" si="1"/>
        <v>14</v>
      </c>
    </row>
    <row r="63" ht="21.75" customHeight="1">
      <c r="A63" s="34">
        <v>47.0</v>
      </c>
      <c r="B63" s="35" t="s">
        <v>129</v>
      </c>
      <c r="C63" s="35" t="s">
        <v>130</v>
      </c>
      <c r="D63" s="100">
        <v>5.0</v>
      </c>
      <c r="E63" s="77">
        <v>5.0</v>
      </c>
      <c r="F63" s="77">
        <v>5.0</v>
      </c>
      <c r="G63" s="102">
        <f t="shared" si="1"/>
        <v>15</v>
      </c>
    </row>
    <row r="64" ht="21.75" customHeight="1">
      <c r="A64" s="34">
        <v>48.0</v>
      </c>
      <c r="B64" s="35" t="s">
        <v>131</v>
      </c>
      <c r="C64" s="35" t="s">
        <v>132</v>
      </c>
      <c r="D64" s="100">
        <v>5.0</v>
      </c>
      <c r="E64" s="77">
        <v>5.0</v>
      </c>
      <c r="F64" s="77">
        <v>3.0</v>
      </c>
      <c r="G64" s="102">
        <f t="shared" si="1"/>
        <v>13</v>
      </c>
    </row>
    <row r="65" ht="21.75" customHeight="1">
      <c r="A65" s="34">
        <v>49.0</v>
      </c>
      <c r="B65" s="35" t="s">
        <v>133</v>
      </c>
      <c r="C65" s="35" t="s">
        <v>134</v>
      </c>
      <c r="D65" s="100">
        <v>5.0</v>
      </c>
      <c r="E65" s="77">
        <v>5.0</v>
      </c>
      <c r="F65" s="77">
        <v>4.0</v>
      </c>
      <c r="G65" s="102">
        <f t="shared" si="1"/>
        <v>14</v>
      </c>
    </row>
    <row r="66" ht="21.75" customHeight="1">
      <c r="A66" s="34">
        <v>50.0</v>
      </c>
      <c r="B66" s="35" t="s">
        <v>135</v>
      </c>
      <c r="C66" s="35" t="s">
        <v>136</v>
      </c>
      <c r="D66" s="100">
        <v>5.0</v>
      </c>
      <c r="E66" s="77">
        <v>5.0</v>
      </c>
      <c r="F66" s="77">
        <v>5.0</v>
      </c>
      <c r="G66" s="102">
        <f t="shared" si="1"/>
        <v>15</v>
      </c>
    </row>
    <row r="67" ht="21.75" customHeight="1">
      <c r="A67" s="34">
        <v>51.0</v>
      </c>
      <c r="B67" s="35" t="s">
        <v>137</v>
      </c>
      <c r="C67" s="35" t="s">
        <v>138</v>
      </c>
      <c r="D67" s="100">
        <v>4.0</v>
      </c>
      <c r="E67" s="77">
        <v>5.0</v>
      </c>
      <c r="F67" s="77">
        <v>4.0</v>
      </c>
      <c r="G67" s="102">
        <f t="shared" si="1"/>
        <v>13</v>
      </c>
    </row>
    <row r="68" ht="21.75" customHeight="1">
      <c r="A68" s="34">
        <v>52.0</v>
      </c>
      <c r="B68" s="35" t="s">
        <v>139</v>
      </c>
      <c r="C68" s="35" t="s">
        <v>140</v>
      </c>
      <c r="D68" s="100">
        <v>5.0</v>
      </c>
      <c r="E68" s="77">
        <v>5.0</v>
      </c>
      <c r="F68" s="77">
        <v>4.0</v>
      </c>
      <c r="G68" s="102">
        <f t="shared" si="1"/>
        <v>14</v>
      </c>
    </row>
    <row r="69" ht="21.75" customHeight="1">
      <c r="A69" s="34">
        <v>53.0</v>
      </c>
      <c r="B69" s="35" t="s">
        <v>141</v>
      </c>
      <c r="C69" s="35" t="s">
        <v>142</v>
      </c>
      <c r="D69" s="100">
        <v>0.0</v>
      </c>
      <c r="E69" s="77">
        <v>0.0</v>
      </c>
      <c r="F69" s="77">
        <v>0.0</v>
      </c>
      <c r="G69" s="102">
        <f t="shared" si="1"/>
        <v>0</v>
      </c>
    </row>
    <row r="70" ht="21.75" customHeight="1">
      <c r="A70" s="34">
        <v>54.0</v>
      </c>
      <c r="B70" s="35" t="s">
        <v>143</v>
      </c>
      <c r="C70" s="35" t="s">
        <v>144</v>
      </c>
      <c r="D70" s="100">
        <v>0.0</v>
      </c>
      <c r="E70" s="77">
        <v>0.0</v>
      </c>
      <c r="F70" s="77">
        <v>0.0</v>
      </c>
      <c r="G70" s="102">
        <f t="shared" si="1"/>
        <v>0</v>
      </c>
    </row>
    <row r="71" ht="21.75" customHeight="1">
      <c r="A71" s="34">
        <v>55.0</v>
      </c>
      <c r="B71" s="35" t="s">
        <v>145</v>
      </c>
      <c r="C71" s="35" t="s">
        <v>146</v>
      </c>
      <c r="D71" s="100">
        <v>5.0</v>
      </c>
      <c r="E71" s="77">
        <v>5.0</v>
      </c>
      <c r="F71" s="77">
        <v>5.0</v>
      </c>
      <c r="G71" s="102">
        <f t="shared" si="1"/>
        <v>15</v>
      </c>
    </row>
    <row r="72" ht="21.75" customHeight="1">
      <c r="A72" s="34">
        <v>56.0</v>
      </c>
      <c r="B72" s="35" t="s">
        <v>147</v>
      </c>
      <c r="C72" s="35" t="s">
        <v>148</v>
      </c>
      <c r="D72" s="100">
        <v>5.0</v>
      </c>
      <c r="E72" s="77">
        <v>4.0</v>
      </c>
      <c r="F72" s="77">
        <v>5.0</v>
      </c>
      <c r="G72" s="102">
        <f t="shared" si="1"/>
        <v>14</v>
      </c>
    </row>
    <row r="73" ht="19.5" customHeight="1">
      <c r="A73" s="34">
        <v>57.0</v>
      </c>
      <c r="B73" s="35" t="s">
        <v>149</v>
      </c>
      <c r="C73" s="35" t="s">
        <v>150</v>
      </c>
      <c r="D73" s="100">
        <v>5.0</v>
      </c>
      <c r="E73" s="77">
        <v>5.0</v>
      </c>
      <c r="F73" s="77">
        <v>4.0</v>
      </c>
      <c r="G73" s="102">
        <f t="shared" si="1"/>
        <v>14</v>
      </c>
    </row>
    <row r="74" ht="21.75" customHeight="1">
      <c r="A74" s="34">
        <v>58.0</v>
      </c>
      <c r="B74" s="35" t="s">
        <v>151</v>
      </c>
      <c r="C74" s="35" t="s">
        <v>152</v>
      </c>
      <c r="D74" s="100">
        <v>5.0</v>
      </c>
      <c r="E74" s="77">
        <v>5.0</v>
      </c>
      <c r="F74" s="77">
        <v>4.0</v>
      </c>
      <c r="G74" s="102">
        <f t="shared" si="1"/>
        <v>14</v>
      </c>
    </row>
    <row r="75" ht="21.75" customHeight="1">
      <c r="A75" s="34">
        <v>59.0</v>
      </c>
      <c r="B75" s="35" t="s">
        <v>153</v>
      </c>
      <c r="C75" s="35" t="s">
        <v>154</v>
      </c>
      <c r="D75" s="100">
        <v>5.0</v>
      </c>
      <c r="E75" s="77">
        <v>5.0</v>
      </c>
      <c r="F75" s="77">
        <v>4.0</v>
      </c>
      <c r="G75" s="102">
        <f t="shared" si="1"/>
        <v>14</v>
      </c>
    </row>
    <row r="76" ht="30.0" customHeight="1">
      <c r="A76" s="78" t="s">
        <v>155</v>
      </c>
      <c r="B76" s="2"/>
      <c r="C76" s="3"/>
      <c r="D76" s="38">
        <v>59.0</v>
      </c>
      <c r="E76" s="38">
        <v>59.0</v>
      </c>
      <c r="F76" s="38">
        <v>59.0</v>
      </c>
      <c r="G76" s="132"/>
    </row>
    <row r="77" ht="30.0" customHeight="1">
      <c r="A77" s="80" t="s">
        <v>156</v>
      </c>
      <c r="B77" s="2"/>
      <c r="C77" s="3"/>
      <c r="D77" s="41">
        <f t="shared" ref="D77:F77" si="2">COUNTIF(D17:D75,"&gt;="&amp;D15)</f>
        <v>52</v>
      </c>
      <c r="E77" s="41">
        <f t="shared" si="2"/>
        <v>51</v>
      </c>
      <c r="F77" s="41">
        <f t="shared" si="2"/>
        <v>50</v>
      </c>
      <c r="G77" s="133"/>
    </row>
    <row r="78" ht="30.0" customHeight="1">
      <c r="A78" s="80" t="s">
        <v>231</v>
      </c>
      <c r="B78" s="2"/>
      <c r="C78" s="3"/>
      <c r="D78" s="43">
        <f t="shared" ref="D78:F78" si="3">D76*D15</f>
        <v>177</v>
      </c>
      <c r="E78" s="43">
        <f t="shared" si="3"/>
        <v>177</v>
      </c>
      <c r="F78" s="43">
        <f t="shared" si="3"/>
        <v>177</v>
      </c>
      <c r="G78" s="133"/>
    </row>
    <row r="79" ht="40.5" customHeight="1">
      <c r="A79" s="80" t="s">
        <v>232</v>
      </c>
      <c r="B79" s="2"/>
      <c r="C79" s="3"/>
      <c r="D79" s="41">
        <f t="shared" ref="D79:F79" si="4">D77*D15</f>
        <v>156</v>
      </c>
      <c r="E79" s="41">
        <f t="shared" si="4"/>
        <v>153</v>
      </c>
      <c r="F79" s="41">
        <f t="shared" si="4"/>
        <v>150</v>
      </c>
      <c r="G79" s="134"/>
    </row>
    <row r="80" ht="46.5" customHeight="1">
      <c r="A80" s="78" t="s">
        <v>159</v>
      </c>
      <c r="B80" s="3"/>
      <c r="C80" s="135" t="s">
        <v>186</v>
      </c>
      <c r="D80" s="82"/>
      <c r="E80" s="2"/>
      <c r="F80" s="3"/>
      <c r="G80" s="136"/>
    </row>
    <row r="81" ht="25.5" customHeight="1">
      <c r="A81" s="84" t="s">
        <v>187</v>
      </c>
      <c r="B81" s="47" t="s">
        <v>30</v>
      </c>
      <c r="C81" s="73" t="str">
        <f t="shared" ref="C81:C85" si="5">IFERROR(ROUND((SUMIF($D$13:$F$13,B81,$D$79:$F$79)/SUMIF($D$13:$F$13,B81,$D$78:$F$78))*100,2),"NIL")</f>
        <v>NIL</v>
      </c>
      <c r="D81" s="86" t="str">
        <f t="shared" ref="D81:D85" si="6">IF(ISTEXT(C81),"NIL",IF(C81&gt;70,"3",IF(AND(C81&gt;50,C81&lt;=70),"2",IF(C81&lt;=50,"1","NIL"))))</f>
        <v>NIL</v>
      </c>
      <c r="E81" s="2"/>
      <c r="F81" s="3"/>
      <c r="G81" s="137"/>
    </row>
    <row r="82" ht="24.75" customHeight="1">
      <c r="A82" s="84" t="s">
        <v>187</v>
      </c>
      <c r="B82" s="47" t="s">
        <v>162</v>
      </c>
      <c r="C82" s="73">
        <f t="shared" si="5"/>
        <v>88.14</v>
      </c>
      <c r="D82" s="86" t="str">
        <f t="shared" si="6"/>
        <v>3</v>
      </c>
      <c r="E82" s="2"/>
      <c r="F82" s="3"/>
      <c r="G82" s="137"/>
    </row>
    <row r="83" ht="24.75" customHeight="1">
      <c r="A83" s="84" t="s">
        <v>187</v>
      </c>
      <c r="B83" s="47" t="s">
        <v>163</v>
      </c>
      <c r="C83" s="73">
        <f t="shared" si="5"/>
        <v>84.75</v>
      </c>
      <c r="D83" s="86" t="str">
        <f t="shared" si="6"/>
        <v>3</v>
      </c>
      <c r="E83" s="2"/>
      <c r="F83" s="3"/>
      <c r="G83" s="137"/>
    </row>
    <row r="84" ht="24.75" customHeight="1">
      <c r="A84" s="84" t="s">
        <v>187</v>
      </c>
      <c r="B84" s="47" t="s">
        <v>164</v>
      </c>
      <c r="C84" s="73">
        <f t="shared" si="5"/>
        <v>86.44</v>
      </c>
      <c r="D84" s="86" t="str">
        <f t="shared" si="6"/>
        <v>3</v>
      </c>
      <c r="E84" s="2"/>
      <c r="F84" s="3"/>
      <c r="G84" s="137"/>
    </row>
    <row r="85" ht="24.75" customHeight="1">
      <c r="A85" s="84" t="s">
        <v>187</v>
      </c>
      <c r="B85" s="47" t="s">
        <v>31</v>
      </c>
      <c r="C85" s="73" t="str">
        <f t="shared" si="5"/>
        <v>NIL</v>
      </c>
      <c r="D85" s="86" t="str">
        <f t="shared" si="6"/>
        <v>NIL</v>
      </c>
      <c r="E85" s="2"/>
      <c r="F85" s="3"/>
      <c r="G85" s="138"/>
    </row>
    <row r="86" ht="35.25" customHeight="1">
      <c r="A86" s="50" t="s">
        <v>165</v>
      </c>
      <c r="B86" s="12"/>
      <c r="C86" s="13"/>
      <c r="D86" s="139" t="s">
        <v>166</v>
      </c>
      <c r="E86" s="139"/>
      <c r="F86" s="139"/>
      <c r="G86" s="139"/>
    </row>
    <row r="87" ht="28.5" customHeight="1">
      <c r="A87" s="52"/>
      <c r="C87" s="53"/>
      <c r="D87" s="139" t="s">
        <v>168</v>
      </c>
      <c r="E87" s="139"/>
      <c r="F87" s="139"/>
      <c r="G87" s="139"/>
    </row>
    <row r="88" ht="30.0" customHeight="1">
      <c r="A88" s="54"/>
      <c r="B88" s="19"/>
      <c r="C88" s="55"/>
      <c r="D88" s="139" t="s">
        <v>170</v>
      </c>
      <c r="E88" s="139"/>
      <c r="F88" s="139"/>
      <c r="G88" s="139"/>
    </row>
    <row r="89" ht="24.75" customHeight="1">
      <c r="A89" s="56"/>
    </row>
    <row r="90" ht="24.75" customHeight="1">
      <c r="B90" s="56"/>
      <c r="D90" s="56"/>
    </row>
    <row r="91" ht="14.25" customHeight="1">
      <c r="B91" s="56"/>
      <c r="D91" s="56"/>
    </row>
    <row r="92" ht="14.25" customHeight="1">
      <c r="B92" s="56"/>
      <c r="D92" s="56"/>
    </row>
    <row r="93" ht="14.25" customHeight="1">
      <c r="B93" s="56"/>
      <c r="D93" s="56"/>
    </row>
    <row r="94" ht="14.25" customHeight="1">
      <c r="B94" s="56"/>
      <c r="D94" s="56"/>
    </row>
    <row r="95" ht="14.25" customHeight="1">
      <c r="B95" s="56"/>
      <c r="D95" s="56"/>
    </row>
    <row r="96" ht="14.25" customHeight="1">
      <c r="B96" s="56"/>
      <c r="D96" s="56"/>
    </row>
    <row r="97" ht="14.25" customHeight="1">
      <c r="B97" s="56"/>
      <c r="D97" s="56"/>
    </row>
    <row r="98" ht="14.25" customHeight="1">
      <c r="B98" s="56"/>
      <c r="D98" s="56"/>
    </row>
    <row r="99" ht="21.0" customHeight="1">
      <c r="A99" s="140" t="s">
        <v>172</v>
      </c>
      <c r="B99" s="57"/>
      <c r="C99" s="57"/>
      <c r="D99" s="142"/>
      <c r="E99" s="57"/>
      <c r="F99" s="57"/>
      <c r="G99" s="57"/>
    </row>
    <row r="100" ht="14.25" customHeight="1">
      <c r="A100" s="58" t="s">
        <v>173</v>
      </c>
    </row>
    <row r="101" ht="14.25" customHeight="1">
      <c r="B101" s="56"/>
      <c r="D101" s="56"/>
    </row>
    <row r="102" ht="14.25" customHeight="1">
      <c r="B102" s="56"/>
      <c r="D102" s="56"/>
    </row>
    <row r="103" ht="14.25" customHeight="1">
      <c r="B103" s="56"/>
      <c r="D103" s="56"/>
    </row>
    <row r="104" ht="14.25" customHeight="1">
      <c r="B104" s="56"/>
      <c r="D104" s="56"/>
    </row>
    <row r="105" ht="14.25" customHeight="1">
      <c r="B105" s="56"/>
      <c r="D105" s="56"/>
    </row>
    <row r="106" ht="14.25" customHeight="1">
      <c r="B106" s="56"/>
      <c r="D106" s="56"/>
    </row>
    <row r="107" ht="14.25" customHeight="1">
      <c r="B107" s="56"/>
      <c r="D107" s="56"/>
    </row>
    <row r="108" ht="14.25" customHeight="1">
      <c r="B108" s="56"/>
      <c r="D108" s="56"/>
    </row>
    <row r="109" ht="14.25" customHeight="1">
      <c r="B109" s="56"/>
      <c r="D109" s="56"/>
    </row>
    <row r="110" ht="14.25" customHeight="1">
      <c r="B110" s="56"/>
      <c r="D110" s="56"/>
    </row>
    <row r="111" ht="14.25" customHeight="1">
      <c r="B111" s="56"/>
      <c r="D111" s="56"/>
    </row>
    <row r="112" ht="14.25" customHeight="1">
      <c r="B112" s="56"/>
      <c r="D112" s="56"/>
    </row>
    <row r="113" ht="14.25" customHeight="1">
      <c r="B113" s="56"/>
      <c r="D113" s="56"/>
    </row>
    <row r="114" ht="14.25" customHeight="1">
      <c r="B114" s="56"/>
      <c r="D114" s="56"/>
    </row>
    <row r="115" ht="14.25" customHeight="1">
      <c r="B115" s="56"/>
      <c r="D115" s="56"/>
    </row>
    <row r="116" ht="14.25" customHeight="1">
      <c r="B116" s="56"/>
      <c r="D116" s="56"/>
    </row>
    <row r="117" ht="14.25" customHeight="1">
      <c r="B117" s="56"/>
      <c r="D117" s="56"/>
    </row>
    <row r="118" ht="14.25" customHeight="1">
      <c r="B118" s="56"/>
      <c r="D118" s="56"/>
    </row>
    <row r="119" ht="14.25" customHeight="1">
      <c r="B119" s="56"/>
      <c r="D119" s="56"/>
    </row>
    <row r="120" ht="14.25" customHeight="1">
      <c r="B120" s="56"/>
      <c r="D120" s="56"/>
    </row>
    <row r="121" ht="14.25" customHeight="1">
      <c r="B121" s="56"/>
      <c r="D121" s="56"/>
    </row>
    <row r="122" ht="14.25" customHeight="1">
      <c r="B122" s="56"/>
      <c r="D122" s="56"/>
    </row>
    <row r="123" ht="14.25" customHeight="1">
      <c r="B123" s="56"/>
      <c r="D123" s="56"/>
    </row>
    <row r="124" ht="14.25" customHeight="1">
      <c r="B124" s="56"/>
      <c r="D124" s="56"/>
    </row>
    <row r="125" ht="14.25" customHeight="1">
      <c r="B125" s="56"/>
      <c r="D125" s="56"/>
    </row>
    <row r="126" ht="14.25" customHeight="1">
      <c r="B126" s="56"/>
      <c r="D126" s="56"/>
    </row>
    <row r="127" ht="14.25" customHeight="1">
      <c r="B127" s="56"/>
      <c r="D127" s="56"/>
    </row>
    <row r="128" ht="14.25" customHeight="1">
      <c r="B128" s="56"/>
      <c r="D128" s="56"/>
    </row>
    <row r="129" ht="14.25" customHeight="1">
      <c r="B129" s="56"/>
      <c r="D129" s="56"/>
    </row>
    <row r="130" ht="14.25" customHeight="1">
      <c r="B130" s="56"/>
      <c r="D130" s="56"/>
    </row>
    <row r="131" ht="14.25" customHeight="1">
      <c r="B131" s="56"/>
      <c r="D131" s="56"/>
    </row>
    <row r="132" ht="14.25" customHeight="1">
      <c r="B132" s="56"/>
      <c r="D132" s="56"/>
    </row>
    <row r="133" ht="14.25" customHeight="1">
      <c r="B133" s="56"/>
      <c r="D133" s="56"/>
    </row>
    <row r="134" ht="14.25" customHeight="1">
      <c r="B134" s="56"/>
      <c r="D134" s="56"/>
    </row>
    <row r="135" ht="14.25" customHeight="1">
      <c r="B135" s="56"/>
      <c r="D135" s="56"/>
    </row>
    <row r="136" ht="14.25" customHeight="1">
      <c r="B136" s="56"/>
      <c r="D136" s="56"/>
    </row>
    <row r="137" ht="14.25" customHeight="1">
      <c r="B137" s="56"/>
      <c r="D137" s="56"/>
    </row>
    <row r="138" ht="14.25" customHeight="1">
      <c r="B138" s="56"/>
      <c r="D138" s="56"/>
    </row>
    <row r="139" ht="14.25" customHeight="1">
      <c r="B139" s="56"/>
      <c r="D139" s="56"/>
    </row>
    <row r="140" ht="14.25" customHeight="1">
      <c r="B140" s="56"/>
      <c r="D140" s="56"/>
    </row>
    <row r="141" ht="14.25" customHeight="1">
      <c r="B141" s="56"/>
      <c r="D141" s="56"/>
    </row>
    <row r="142" ht="14.25" customHeight="1">
      <c r="B142" s="56"/>
      <c r="D142" s="56"/>
    </row>
    <row r="143" ht="14.25" customHeight="1">
      <c r="B143" s="56"/>
      <c r="D143" s="56"/>
    </row>
    <row r="144" ht="14.25" customHeight="1">
      <c r="B144" s="56"/>
      <c r="D144" s="56"/>
    </row>
    <row r="145" ht="14.25" customHeight="1">
      <c r="B145" s="56"/>
      <c r="D145" s="56"/>
    </row>
    <row r="146" ht="14.25" customHeight="1">
      <c r="B146" s="56"/>
      <c r="D146" s="56"/>
    </row>
    <row r="147" ht="14.25" customHeight="1">
      <c r="B147" s="56"/>
      <c r="D147" s="56"/>
    </row>
    <row r="148" ht="14.25" customHeight="1">
      <c r="B148" s="56"/>
      <c r="D148" s="56"/>
    </row>
    <row r="149" ht="14.25" customHeight="1">
      <c r="B149" s="56"/>
      <c r="D149" s="56"/>
    </row>
    <row r="150" ht="14.25" customHeight="1">
      <c r="B150" s="56"/>
      <c r="D150" s="56"/>
    </row>
    <row r="151" ht="14.25" customHeight="1">
      <c r="B151" s="56"/>
      <c r="D151" s="56"/>
    </row>
    <row r="152" ht="14.25" customHeight="1">
      <c r="B152" s="56"/>
      <c r="D152" s="56"/>
    </row>
    <row r="153" ht="14.25" customHeight="1">
      <c r="B153" s="56"/>
      <c r="D153" s="56"/>
    </row>
    <row r="154" ht="14.25" customHeight="1">
      <c r="B154" s="56"/>
      <c r="D154" s="56"/>
    </row>
    <row r="155" ht="14.25" customHeight="1">
      <c r="B155" s="56"/>
      <c r="D155" s="56"/>
    </row>
    <row r="156" ht="14.25" customHeight="1">
      <c r="B156" s="56"/>
      <c r="D156" s="56"/>
    </row>
    <row r="157" ht="14.25" customHeight="1">
      <c r="B157" s="56"/>
      <c r="D157" s="56"/>
    </row>
    <row r="158" ht="14.25" customHeight="1">
      <c r="B158" s="56"/>
      <c r="D158" s="56"/>
    </row>
    <row r="159" ht="14.25" customHeight="1">
      <c r="B159" s="56"/>
      <c r="D159" s="56"/>
    </row>
    <row r="160" ht="14.25" customHeight="1">
      <c r="B160" s="56"/>
      <c r="D160" s="56"/>
    </row>
    <row r="161" ht="14.25" customHeight="1">
      <c r="B161" s="56"/>
      <c r="D161" s="56"/>
    </row>
    <row r="162" ht="14.25" customHeight="1">
      <c r="B162" s="56"/>
      <c r="D162" s="56"/>
    </row>
    <row r="163" ht="14.25" customHeight="1">
      <c r="B163" s="56"/>
      <c r="D163" s="56"/>
    </row>
    <row r="164" ht="14.25" customHeight="1">
      <c r="B164" s="56"/>
      <c r="D164" s="56"/>
    </row>
    <row r="165" ht="14.25" customHeight="1">
      <c r="B165" s="56"/>
      <c r="D165" s="56"/>
    </row>
    <row r="166" ht="14.25" customHeight="1">
      <c r="B166" s="56"/>
      <c r="D166" s="56"/>
    </row>
    <row r="167" ht="14.25" customHeight="1">
      <c r="B167" s="56"/>
      <c r="D167" s="56"/>
    </row>
    <row r="168" ht="14.25" customHeight="1">
      <c r="B168" s="56"/>
      <c r="D168" s="56"/>
    </row>
    <row r="169" ht="14.25" customHeight="1">
      <c r="B169" s="56"/>
      <c r="D169" s="56"/>
    </row>
    <row r="170" ht="14.25" customHeight="1">
      <c r="B170" s="56"/>
      <c r="D170" s="56"/>
    </row>
    <row r="171" ht="14.25" customHeight="1">
      <c r="B171" s="56"/>
      <c r="D171" s="56"/>
    </row>
    <row r="172" ht="14.25" customHeight="1">
      <c r="B172" s="56"/>
      <c r="D172" s="56"/>
    </row>
    <row r="173" ht="14.25" customHeight="1">
      <c r="B173" s="56"/>
      <c r="D173" s="56"/>
    </row>
    <row r="174" ht="14.25" customHeight="1">
      <c r="B174" s="56"/>
      <c r="D174" s="56"/>
    </row>
    <row r="175" ht="14.25" customHeight="1">
      <c r="B175" s="56"/>
      <c r="D175" s="56"/>
    </row>
    <row r="176" ht="14.25" customHeight="1">
      <c r="B176" s="56"/>
      <c r="D176" s="56"/>
    </row>
    <row r="177" ht="14.25" customHeight="1">
      <c r="B177" s="56"/>
      <c r="D177" s="56"/>
    </row>
    <row r="178" ht="14.25" customHeight="1">
      <c r="B178" s="56"/>
      <c r="D178" s="56"/>
    </row>
    <row r="179" ht="14.25" customHeight="1">
      <c r="B179" s="56"/>
      <c r="D179" s="56"/>
    </row>
    <row r="180" ht="14.25" customHeight="1">
      <c r="B180" s="56"/>
      <c r="D180" s="56"/>
    </row>
    <row r="181" ht="14.25" customHeight="1">
      <c r="B181" s="56"/>
      <c r="D181" s="56"/>
    </row>
    <row r="182" ht="14.25" customHeight="1">
      <c r="B182" s="56"/>
      <c r="D182" s="56"/>
    </row>
    <row r="183" ht="14.25" customHeight="1">
      <c r="B183" s="56"/>
      <c r="D183" s="56"/>
    </row>
    <row r="184" ht="14.25" customHeight="1">
      <c r="B184" s="56"/>
      <c r="D184" s="56"/>
    </row>
    <row r="185" ht="14.25" customHeight="1">
      <c r="B185" s="56"/>
      <c r="D185" s="56"/>
    </row>
    <row r="186" ht="14.25" customHeight="1">
      <c r="B186" s="56"/>
      <c r="D186" s="56"/>
    </row>
    <row r="187" ht="14.25" customHeight="1">
      <c r="B187" s="56"/>
      <c r="D187" s="56"/>
    </row>
    <row r="188" ht="14.25" customHeight="1">
      <c r="B188" s="56"/>
      <c r="D188" s="56"/>
    </row>
    <row r="189" ht="14.25" customHeight="1">
      <c r="B189" s="56"/>
      <c r="D189" s="56"/>
    </row>
    <row r="190" ht="14.25" customHeight="1">
      <c r="B190" s="56"/>
      <c r="D190" s="56"/>
    </row>
    <row r="191" ht="14.25" customHeight="1">
      <c r="B191" s="56"/>
      <c r="D191" s="56"/>
    </row>
    <row r="192" ht="14.25" customHeight="1">
      <c r="B192" s="56"/>
      <c r="D192" s="56"/>
    </row>
    <row r="193" ht="14.25" customHeight="1">
      <c r="B193" s="56"/>
      <c r="D193" s="56"/>
    </row>
    <row r="194" ht="14.25" customHeight="1">
      <c r="B194" s="56"/>
      <c r="D194" s="56"/>
    </row>
    <row r="195" ht="14.25" customHeight="1">
      <c r="B195" s="56"/>
      <c r="D195" s="56"/>
    </row>
    <row r="196" ht="14.25" customHeight="1">
      <c r="B196" s="56"/>
      <c r="D196" s="56"/>
    </row>
    <row r="197" ht="14.25" customHeight="1">
      <c r="B197" s="56"/>
      <c r="D197" s="56"/>
    </row>
    <row r="198" ht="14.25" customHeight="1">
      <c r="B198" s="56"/>
      <c r="D198" s="56"/>
    </row>
    <row r="199" ht="14.25" customHeight="1">
      <c r="B199" s="56"/>
      <c r="D199" s="56"/>
    </row>
    <row r="200" ht="14.25" customHeight="1">
      <c r="B200" s="56"/>
      <c r="D200" s="56"/>
    </row>
    <row r="201" ht="14.25" customHeight="1">
      <c r="B201" s="56"/>
      <c r="D201" s="56"/>
    </row>
    <row r="202" ht="14.25" customHeight="1">
      <c r="B202" s="56"/>
      <c r="D202" s="56"/>
    </row>
    <row r="203" ht="14.25" customHeight="1">
      <c r="B203" s="56"/>
      <c r="D203" s="56"/>
    </row>
    <row r="204" ht="14.25" customHeight="1">
      <c r="B204" s="56"/>
      <c r="D204" s="56"/>
    </row>
    <row r="205" ht="14.25" customHeight="1">
      <c r="B205" s="56"/>
      <c r="D205" s="56"/>
    </row>
    <row r="206" ht="14.25" customHeight="1">
      <c r="B206" s="56"/>
      <c r="D206" s="56"/>
    </row>
    <row r="207" ht="14.25" customHeight="1">
      <c r="B207" s="56"/>
      <c r="D207" s="56"/>
    </row>
    <row r="208" ht="14.25" customHeight="1">
      <c r="B208" s="56"/>
      <c r="D208" s="56"/>
    </row>
    <row r="209" ht="14.25" customHeight="1">
      <c r="B209" s="56"/>
      <c r="D209" s="56"/>
    </row>
    <row r="210" ht="14.25" customHeight="1">
      <c r="B210" s="56"/>
      <c r="D210" s="56"/>
    </row>
    <row r="211" ht="14.25" customHeight="1">
      <c r="B211" s="56"/>
      <c r="D211" s="56"/>
    </row>
    <row r="212" ht="14.25" customHeight="1">
      <c r="B212" s="56"/>
      <c r="D212" s="56"/>
    </row>
    <row r="213" ht="14.25" customHeight="1">
      <c r="B213" s="56"/>
      <c r="D213" s="56"/>
    </row>
    <row r="214" ht="14.25" customHeight="1">
      <c r="B214" s="56"/>
      <c r="D214" s="56"/>
    </row>
    <row r="215" ht="14.25" customHeight="1">
      <c r="B215" s="56"/>
      <c r="D215" s="56"/>
    </row>
    <row r="216" ht="14.25" customHeight="1">
      <c r="B216" s="56"/>
      <c r="D216" s="56"/>
    </row>
    <row r="217" ht="14.25" customHeight="1">
      <c r="B217" s="56"/>
      <c r="D217" s="56"/>
    </row>
    <row r="218" ht="14.25" customHeight="1">
      <c r="B218" s="56"/>
      <c r="D218" s="56"/>
    </row>
    <row r="219" ht="14.25" customHeight="1">
      <c r="B219" s="56"/>
      <c r="D219" s="56"/>
    </row>
    <row r="220" ht="14.25" customHeight="1">
      <c r="B220" s="56"/>
      <c r="D220" s="56"/>
    </row>
    <row r="221" ht="14.25" customHeight="1">
      <c r="B221" s="56"/>
      <c r="D221" s="56"/>
    </row>
    <row r="222" ht="14.25" customHeight="1">
      <c r="B222" s="56"/>
      <c r="D222" s="56"/>
    </row>
    <row r="223" ht="14.25" customHeight="1">
      <c r="B223" s="56"/>
      <c r="D223" s="56"/>
    </row>
    <row r="224" ht="14.25" customHeight="1">
      <c r="B224" s="56"/>
      <c r="D224" s="56"/>
    </row>
    <row r="225" ht="14.25" customHeight="1">
      <c r="B225" s="56"/>
      <c r="D225" s="56"/>
    </row>
    <row r="226" ht="14.25" customHeight="1">
      <c r="B226" s="56"/>
      <c r="D226" s="56"/>
    </row>
    <row r="227" ht="14.25" customHeight="1">
      <c r="B227" s="56"/>
      <c r="D227" s="56"/>
    </row>
    <row r="228" ht="14.25" customHeight="1">
      <c r="B228" s="56"/>
      <c r="D228" s="56"/>
    </row>
    <row r="229" ht="14.25" customHeight="1">
      <c r="B229" s="56"/>
      <c r="D229" s="56"/>
    </row>
    <row r="230" ht="14.25" customHeight="1">
      <c r="B230" s="56"/>
      <c r="D230" s="56"/>
    </row>
    <row r="231" ht="14.25" customHeight="1">
      <c r="B231" s="56"/>
      <c r="D231" s="56"/>
    </row>
    <row r="232" ht="14.25" customHeight="1">
      <c r="B232" s="56"/>
      <c r="D232" s="56"/>
    </row>
    <row r="233" ht="14.25" customHeight="1">
      <c r="B233" s="56"/>
      <c r="D233" s="56"/>
    </row>
    <row r="234" ht="14.25" customHeight="1">
      <c r="B234" s="56"/>
      <c r="D234" s="56"/>
    </row>
    <row r="235" ht="14.25" customHeight="1">
      <c r="B235" s="56"/>
      <c r="D235" s="56"/>
    </row>
    <row r="236" ht="14.25" customHeight="1">
      <c r="B236" s="56"/>
      <c r="D236" s="56"/>
    </row>
    <row r="237" ht="14.25" customHeight="1">
      <c r="B237" s="56"/>
      <c r="D237" s="56"/>
    </row>
    <row r="238" ht="14.25" customHeight="1">
      <c r="B238" s="56"/>
      <c r="D238" s="56"/>
    </row>
    <row r="239" ht="14.25" customHeight="1">
      <c r="B239" s="56"/>
      <c r="D239" s="56"/>
    </row>
    <row r="240" ht="14.25" customHeight="1">
      <c r="B240" s="56"/>
      <c r="D240" s="56"/>
    </row>
    <row r="241" ht="14.25" customHeight="1">
      <c r="B241" s="56"/>
      <c r="D241" s="56"/>
    </row>
    <row r="242" ht="14.25" customHeight="1">
      <c r="B242" s="56"/>
      <c r="D242" s="56"/>
    </row>
    <row r="243" ht="14.25" customHeight="1">
      <c r="B243" s="56"/>
      <c r="D243" s="56"/>
    </row>
    <row r="244" ht="14.25" customHeight="1">
      <c r="B244" s="56"/>
      <c r="D244" s="56"/>
    </row>
    <row r="245" ht="14.25" customHeight="1">
      <c r="B245" s="56"/>
      <c r="D245" s="56"/>
    </row>
    <row r="246" ht="14.25" customHeight="1">
      <c r="B246" s="56"/>
      <c r="D246" s="56"/>
    </row>
    <row r="247" ht="14.25" customHeight="1">
      <c r="B247" s="56"/>
      <c r="D247" s="56"/>
    </row>
    <row r="248" ht="14.25" customHeight="1">
      <c r="B248" s="56"/>
      <c r="D248" s="56"/>
    </row>
    <row r="249" ht="14.25" customHeight="1">
      <c r="B249" s="56"/>
      <c r="D249" s="56"/>
    </row>
    <row r="250" ht="14.25" customHeight="1">
      <c r="B250" s="56"/>
      <c r="D250" s="56"/>
    </row>
    <row r="251" ht="14.25" customHeight="1">
      <c r="B251" s="56"/>
      <c r="D251" s="56"/>
    </row>
    <row r="252" ht="14.25" customHeight="1">
      <c r="B252" s="56"/>
      <c r="D252" s="56"/>
    </row>
    <row r="253" ht="14.25" customHeight="1">
      <c r="B253" s="56"/>
      <c r="D253" s="56"/>
    </row>
    <row r="254" ht="14.25" customHeight="1">
      <c r="B254" s="56"/>
      <c r="D254" s="56"/>
    </row>
    <row r="255" ht="14.25" customHeight="1">
      <c r="B255" s="56"/>
      <c r="D255" s="56"/>
    </row>
    <row r="256" ht="14.25" customHeight="1">
      <c r="B256" s="56"/>
      <c r="D256" s="56"/>
    </row>
    <row r="257" ht="14.25" customHeight="1">
      <c r="B257" s="56"/>
      <c r="D257" s="56"/>
    </row>
    <row r="258" ht="14.25" customHeight="1">
      <c r="B258" s="56"/>
      <c r="D258" s="56"/>
    </row>
    <row r="259" ht="14.25" customHeight="1">
      <c r="B259" s="56"/>
      <c r="D259" s="56"/>
    </row>
    <row r="260" ht="14.25" customHeight="1">
      <c r="B260" s="56"/>
      <c r="D260" s="56"/>
    </row>
    <row r="261" ht="14.25" customHeight="1">
      <c r="B261" s="56"/>
      <c r="D261" s="56"/>
    </row>
    <row r="262" ht="14.25" customHeight="1">
      <c r="B262" s="56"/>
      <c r="D262" s="56"/>
    </row>
    <row r="263" ht="14.25" customHeight="1">
      <c r="B263" s="56"/>
      <c r="D263" s="56"/>
    </row>
    <row r="264" ht="14.25" customHeight="1">
      <c r="B264" s="56"/>
      <c r="D264" s="56"/>
    </row>
    <row r="265" ht="14.25" customHeight="1">
      <c r="B265" s="56"/>
      <c r="D265" s="56"/>
    </row>
    <row r="266" ht="14.25" customHeight="1">
      <c r="B266" s="56"/>
      <c r="D266" s="56"/>
    </row>
    <row r="267" ht="14.25" customHeight="1">
      <c r="B267" s="56"/>
      <c r="D267" s="56"/>
    </row>
    <row r="268" ht="14.25" customHeight="1">
      <c r="B268" s="56"/>
      <c r="D268" s="56"/>
    </row>
    <row r="269" ht="14.25" customHeight="1">
      <c r="B269" s="56"/>
      <c r="D269" s="56"/>
    </row>
    <row r="270" ht="14.25" customHeight="1">
      <c r="B270" s="56"/>
      <c r="D270" s="56"/>
    </row>
    <row r="271" ht="14.25" customHeight="1">
      <c r="B271" s="56"/>
      <c r="D271" s="56"/>
    </row>
    <row r="272" ht="14.25" customHeight="1">
      <c r="B272" s="56"/>
      <c r="D272" s="56"/>
    </row>
    <row r="273" ht="14.25" customHeight="1">
      <c r="B273" s="56"/>
      <c r="D273" s="56"/>
    </row>
    <row r="274" ht="14.25" customHeight="1">
      <c r="B274" s="56"/>
      <c r="D274" s="56"/>
    </row>
    <row r="275" ht="14.25" customHeight="1">
      <c r="B275" s="56"/>
      <c r="D275" s="56"/>
    </row>
    <row r="276" ht="14.25" customHeight="1">
      <c r="B276" s="56"/>
      <c r="D276" s="56"/>
    </row>
    <row r="277" ht="14.25" customHeight="1">
      <c r="B277" s="56"/>
      <c r="D277" s="56"/>
    </row>
    <row r="278" ht="14.25" customHeight="1">
      <c r="B278" s="56"/>
      <c r="D278" s="56"/>
    </row>
    <row r="279" ht="14.25" customHeight="1">
      <c r="B279" s="56"/>
      <c r="D279" s="56"/>
    </row>
    <row r="280" ht="14.25" customHeight="1">
      <c r="B280" s="56"/>
      <c r="D280" s="56"/>
    </row>
    <row r="281" ht="14.25" customHeight="1">
      <c r="B281" s="56"/>
      <c r="D281" s="56"/>
    </row>
    <row r="282" ht="14.25" customHeight="1">
      <c r="B282" s="56"/>
      <c r="D282" s="56"/>
    </row>
    <row r="283" ht="14.25" customHeight="1">
      <c r="B283" s="56"/>
      <c r="D283" s="56"/>
    </row>
    <row r="284" ht="14.25" customHeight="1">
      <c r="B284" s="56"/>
      <c r="D284" s="56"/>
    </row>
    <row r="285" ht="14.25" customHeight="1">
      <c r="B285" s="56"/>
      <c r="D285" s="56"/>
    </row>
    <row r="286" ht="14.25" customHeight="1">
      <c r="B286" s="56"/>
      <c r="D286" s="56"/>
    </row>
    <row r="287" ht="14.25" customHeight="1">
      <c r="B287" s="56"/>
      <c r="D287" s="56"/>
    </row>
    <row r="288" ht="14.25" customHeight="1">
      <c r="B288" s="56"/>
      <c r="D288" s="56"/>
    </row>
    <row r="289" ht="14.25" customHeight="1">
      <c r="B289" s="56"/>
      <c r="D289" s="56"/>
    </row>
    <row r="290" ht="14.25" customHeight="1">
      <c r="B290" s="56"/>
      <c r="D290" s="56"/>
    </row>
    <row r="291" ht="14.25" customHeight="1">
      <c r="B291" s="56"/>
      <c r="D291" s="56"/>
    </row>
    <row r="292" ht="14.25" customHeight="1">
      <c r="B292" s="56"/>
      <c r="D292" s="56"/>
    </row>
    <row r="293" ht="14.25" customHeight="1">
      <c r="B293" s="56"/>
      <c r="D293" s="56"/>
    </row>
    <row r="294" ht="14.25" customHeight="1">
      <c r="B294" s="56"/>
      <c r="D294" s="56"/>
    </row>
    <row r="295" ht="14.25" customHeight="1">
      <c r="B295" s="56"/>
      <c r="D295" s="56"/>
    </row>
    <row r="296" ht="14.25" customHeight="1">
      <c r="B296" s="56"/>
      <c r="D296" s="56"/>
    </row>
    <row r="297" ht="14.25" customHeight="1">
      <c r="B297" s="56"/>
      <c r="D297" s="56"/>
    </row>
    <row r="298" ht="14.25" customHeight="1">
      <c r="B298" s="56"/>
      <c r="D298" s="56"/>
    </row>
    <row r="299" ht="14.25" customHeight="1">
      <c r="B299" s="56"/>
      <c r="D299" s="56"/>
    </row>
    <row r="300" ht="14.25" customHeight="1">
      <c r="B300" s="56"/>
      <c r="D300" s="56"/>
    </row>
    <row r="301" ht="14.25" customHeight="1">
      <c r="B301" s="56"/>
      <c r="D301" s="56"/>
    </row>
    <row r="302" ht="14.25" customHeight="1">
      <c r="B302" s="56"/>
      <c r="D302" s="56"/>
    </row>
    <row r="303" ht="14.25" customHeight="1">
      <c r="B303" s="56"/>
      <c r="D303" s="56"/>
    </row>
    <row r="304" ht="14.25" customHeight="1">
      <c r="B304" s="56"/>
      <c r="D304" s="56"/>
    </row>
    <row r="305" ht="14.25" customHeight="1">
      <c r="B305" s="56"/>
      <c r="D305" s="56"/>
    </row>
    <row r="306" ht="14.25" customHeight="1">
      <c r="B306" s="56"/>
      <c r="D306" s="56"/>
    </row>
    <row r="307" ht="14.25" customHeight="1">
      <c r="B307" s="56"/>
      <c r="D307" s="56"/>
    </row>
    <row r="308" ht="14.25" customHeight="1">
      <c r="B308" s="56"/>
      <c r="D308" s="56"/>
    </row>
    <row r="309" ht="14.25" customHeight="1">
      <c r="B309" s="56"/>
      <c r="D309" s="56"/>
    </row>
    <row r="310" ht="14.25" customHeight="1">
      <c r="B310" s="56"/>
      <c r="D310" s="56"/>
    </row>
    <row r="311" ht="14.25" customHeight="1">
      <c r="B311" s="56"/>
      <c r="D311" s="56"/>
    </row>
    <row r="312" ht="14.25" customHeight="1">
      <c r="B312" s="56"/>
      <c r="D312" s="56"/>
    </row>
    <row r="313" ht="14.25" customHeight="1">
      <c r="B313" s="56"/>
      <c r="D313" s="56"/>
    </row>
    <row r="314" ht="14.25" customHeight="1">
      <c r="B314" s="56"/>
      <c r="D314" s="56"/>
    </row>
    <row r="315" ht="14.25" customHeight="1">
      <c r="B315" s="56"/>
      <c r="D315" s="56"/>
    </row>
    <row r="316" ht="14.25" customHeight="1">
      <c r="B316" s="56"/>
      <c r="D316" s="56"/>
    </row>
    <row r="317" ht="14.25" customHeight="1">
      <c r="B317" s="56"/>
      <c r="D317" s="56"/>
    </row>
    <row r="318" ht="14.25" customHeight="1">
      <c r="B318" s="56"/>
      <c r="D318" s="56"/>
    </row>
    <row r="319" ht="14.25" customHeight="1">
      <c r="B319" s="56"/>
      <c r="D319" s="56"/>
    </row>
    <row r="320" ht="14.25" customHeight="1">
      <c r="B320" s="56"/>
      <c r="D320" s="56"/>
    </row>
    <row r="321" ht="14.25" customHeight="1">
      <c r="B321" s="56"/>
      <c r="D321" s="56"/>
    </row>
    <row r="322" ht="14.25" customHeight="1">
      <c r="B322" s="56"/>
      <c r="D322" s="56"/>
    </row>
    <row r="323" ht="14.25" customHeight="1">
      <c r="B323" s="56"/>
      <c r="D323" s="56"/>
    </row>
    <row r="324" ht="14.25" customHeight="1">
      <c r="B324" s="56"/>
      <c r="D324" s="56"/>
    </row>
    <row r="325" ht="14.25" customHeight="1">
      <c r="B325" s="56"/>
      <c r="D325" s="56"/>
    </row>
    <row r="326" ht="14.25" customHeight="1">
      <c r="B326" s="56"/>
      <c r="D326" s="56"/>
    </row>
    <row r="327" ht="14.25" customHeight="1">
      <c r="B327" s="56"/>
      <c r="D327" s="56"/>
    </row>
    <row r="328" ht="14.25" customHeight="1">
      <c r="B328" s="56"/>
      <c r="D328" s="56"/>
    </row>
    <row r="329" ht="14.25" customHeight="1">
      <c r="B329" s="56"/>
      <c r="D329" s="56"/>
    </row>
    <row r="330" ht="14.25" customHeight="1">
      <c r="B330" s="56"/>
      <c r="D330" s="56"/>
    </row>
    <row r="331" ht="14.25" customHeight="1">
      <c r="B331" s="56"/>
      <c r="D331" s="56"/>
    </row>
    <row r="332" ht="14.25" customHeight="1">
      <c r="B332" s="56"/>
      <c r="D332" s="56"/>
    </row>
    <row r="333" ht="14.25" customHeight="1">
      <c r="B333" s="56"/>
      <c r="D333" s="56"/>
    </row>
    <row r="334" ht="14.25" customHeight="1">
      <c r="B334" s="56"/>
      <c r="D334" s="56"/>
    </row>
    <row r="335" ht="14.25" customHeight="1">
      <c r="B335" s="56"/>
      <c r="D335" s="56"/>
    </row>
    <row r="336" ht="14.25" customHeight="1">
      <c r="B336" s="56"/>
      <c r="D336" s="56"/>
    </row>
    <row r="337" ht="14.25" customHeight="1">
      <c r="B337" s="56"/>
      <c r="D337" s="56"/>
    </row>
    <row r="338" ht="14.25" customHeight="1">
      <c r="B338" s="56"/>
      <c r="D338" s="56"/>
    </row>
    <row r="339" ht="14.25" customHeight="1">
      <c r="B339" s="56"/>
      <c r="D339" s="56"/>
    </row>
    <row r="340" ht="14.25" customHeight="1">
      <c r="B340" s="56"/>
      <c r="D340" s="56"/>
    </row>
    <row r="341" ht="14.25" customHeight="1">
      <c r="B341" s="56"/>
      <c r="D341" s="56"/>
    </row>
    <row r="342" ht="14.25" customHeight="1">
      <c r="B342" s="56"/>
      <c r="D342" s="56"/>
    </row>
    <row r="343" ht="14.25" customHeight="1">
      <c r="B343" s="56"/>
      <c r="D343" s="56"/>
    </row>
    <row r="344" ht="14.25" customHeight="1">
      <c r="B344" s="56"/>
      <c r="D344" s="56"/>
    </row>
    <row r="345" ht="14.25" customHeight="1">
      <c r="B345" s="56"/>
      <c r="D345" s="56"/>
    </row>
    <row r="346" ht="14.25" customHeight="1">
      <c r="B346" s="56"/>
      <c r="D346" s="56"/>
    </row>
    <row r="347" ht="14.25" customHeight="1">
      <c r="B347" s="56"/>
      <c r="D347" s="56"/>
    </row>
    <row r="348" ht="14.25" customHeight="1">
      <c r="B348" s="56"/>
      <c r="D348" s="56"/>
    </row>
    <row r="349" ht="14.25" customHeight="1">
      <c r="B349" s="56"/>
      <c r="D349" s="56"/>
    </row>
    <row r="350" ht="14.25" customHeight="1">
      <c r="B350" s="56"/>
      <c r="D350" s="56"/>
    </row>
    <row r="351" ht="14.25" customHeight="1">
      <c r="B351" s="56"/>
      <c r="D351" s="56"/>
    </row>
    <row r="352" ht="14.25" customHeight="1">
      <c r="B352" s="56"/>
      <c r="D352" s="56"/>
    </row>
    <row r="353" ht="14.25" customHeight="1">
      <c r="B353" s="56"/>
      <c r="D353" s="56"/>
    </row>
    <row r="354" ht="14.25" customHeight="1">
      <c r="B354" s="56"/>
      <c r="D354" s="56"/>
    </row>
    <row r="355" ht="14.25" customHeight="1">
      <c r="B355" s="56"/>
      <c r="D355" s="56"/>
    </row>
    <row r="356" ht="14.25" customHeight="1">
      <c r="B356" s="56"/>
      <c r="D356" s="56"/>
    </row>
    <row r="357" ht="14.25" customHeight="1">
      <c r="B357" s="56"/>
      <c r="D357" s="56"/>
    </row>
    <row r="358" ht="14.25" customHeight="1">
      <c r="B358" s="56"/>
      <c r="D358" s="56"/>
    </row>
    <row r="359" ht="14.25" customHeight="1">
      <c r="B359" s="56"/>
      <c r="D359" s="56"/>
    </row>
    <row r="360" ht="14.25" customHeight="1">
      <c r="B360" s="56"/>
      <c r="D360" s="56"/>
    </row>
    <row r="361" ht="14.25" customHeight="1">
      <c r="B361" s="56"/>
      <c r="D361" s="56"/>
    </row>
    <row r="362" ht="14.25" customHeight="1">
      <c r="B362" s="56"/>
      <c r="D362" s="56"/>
    </row>
    <row r="363" ht="14.25" customHeight="1">
      <c r="B363" s="56"/>
      <c r="D363" s="56"/>
    </row>
    <row r="364" ht="14.25" customHeight="1">
      <c r="B364" s="56"/>
      <c r="D364" s="56"/>
    </row>
    <row r="365" ht="14.25" customHeight="1">
      <c r="B365" s="56"/>
      <c r="D365" s="56"/>
    </row>
    <row r="366" ht="14.25" customHeight="1">
      <c r="B366" s="56"/>
      <c r="D366" s="56"/>
    </row>
    <row r="367" ht="14.25" customHeight="1">
      <c r="B367" s="56"/>
      <c r="D367" s="56"/>
    </row>
    <row r="368" ht="14.25" customHeight="1">
      <c r="B368" s="56"/>
      <c r="D368" s="56"/>
    </row>
    <row r="369" ht="14.25" customHeight="1">
      <c r="B369" s="56"/>
      <c r="D369" s="56"/>
    </row>
    <row r="370" ht="14.25" customHeight="1">
      <c r="B370" s="56"/>
      <c r="D370" s="56"/>
    </row>
    <row r="371" ht="14.25" customHeight="1">
      <c r="B371" s="56"/>
      <c r="D371" s="56"/>
    </row>
    <row r="372" ht="14.25" customHeight="1">
      <c r="B372" s="56"/>
      <c r="D372" s="56"/>
    </row>
    <row r="373" ht="14.25" customHeight="1">
      <c r="B373" s="56"/>
      <c r="D373" s="56"/>
    </row>
    <row r="374" ht="14.25" customHeight="1">
      <c r="B374" s="56"/>
      <c r="D374" s="56"/>
    </row>
    <row r="375" ht="14.25" customHeight="1">
      <c r="B375" s="56"/>
      <c r="D375" s="56"/>
    </row>
    <row r="376" ht="14.25" customHeight="1">
      <c r="B376" s="56"/>
      <c r="D376" s="56"/>
    </row>
    <row r="377" ht="14.25" customHeight="1">
      <c r="B377" s="56"/>
      <c r="D377" s="56"/>
    </row>
    <row r="378" ht="14.25" customHeight="1">
      <c r="B378" s="56"/>
      <c r="D378" s="56"/>
    </row>
    <row r="379" ht="14.25" customHeight="1">
      <c r="B379" s="56"/>
      <c r="D379" s="56"/>
    </row>
    <row r="380" ht="14.25" customHeight="1">
      <c r="B380" s="56"/>
      <c r="D380" s="56"/>
    </row>
    <row r="381" ht="14.25" customHeight="1">
      <c r="B381" s="56"/>
      <c r="D381" s="56"/>
    </row>
    <row r="382" ht="14.25" customHeight="1">
      <c r="B382" s="56"/>
      <c r="D382" s="56"/>
    </row>
    <row r="383" ht="14.25" customHeight="1">
      <c r="B383" s="56"/>
      <c r="D383" s="56"/>
    </row>
    <row r="384" ht="14.25" customHeight="1">
      <c r="B384" s="56"/>
      <c r="D384" s="56"/>
    </row>
    <row r="385" ht="14.25" customHeight="1">
      <c r="B385" s="56"/>
      <c r="D385" s="56"/>
    </row>
    <row r="386" ht="14.25" customHeight="1">
      <c r="B386" s="56"/>
      <c r="D386" s="56"/>
    </row>
    <row r="387" ht="14.25" customHeight="1">
      <c r="B387" s="56"/>
      <c r="D387" s="56"/>
    </row>
    <row r="388" ht="14.25" customHeight="1">
      <c r="B388" s="56"/>
      <c r="D388" s="56"/>
    </row>
    <row r="389" ht="14.25" customHeight="1">
      <c r="B389" s="56"/>
      <c r="D389" s="56"/>
    </row>
    <row r="390" ht="14.25" customHeight="1">
      <c r="B390" s="56"/>
      <c r="D390" s="56"/>
    </row>
    <row r="391" ht="14.25" customHeight="1">
      <c r="B391" s="56"/>
      <c r="D391" s="56"/>
    </row>
    <row r="392" ht="14.25" customHeight="1">
      <c r="B392" s="56"/>
      <c r="D392" s="56"/>
    </row>
    <row r="393" ht="14.25" customHeight="1">
      <c r="B393" s="56"/>
      <c r="D393" s="56"/>
    </row>
    <row r="394" ht="14.25" customHeight="1">
      <c r="B394" s="56"/>
      <c r="D394" s="56"/>
    </row>
    <row r="395" ht="14.25" customHeight="1">
      <c r="B395" s="56"/>
      <c r="D395" s="56"/>
    </row>
    <row r="396" ht="14.25" customHeight="1">
      <c r="B396" s="56"/>
      <c r="D396" s="56"/>
    </row>
    <row r="397" ht="14.25" customHeight="1">
      <c r="B397" s="56"/>
      <c r="D397" s="56"/>
    </row>
    <row r="398" ht="14.25" customHeight="1">
      <c r="B398" s="56"/>
      <c r="D398" s="56"/>
    </row>
    <row r="399" ht="14.25" customHeight="1">
      <c r="B399" s="56"/>
      <c r="D399" s="56"/>
    </row>
    <row r="400" ht="14.25" customHeight="1">
      <c r="B400" s="56"/>
      <c r="D400" s="56"/>
    </row>
    <row r="401" ht="14.25" customHeight="1">
      <c r="B401" s="56"/>
      <c r="D401" s="56"/>
    </row>
    <row r="402" ht="14.25" customHeight="1">
      <c r="B402" s="56"/>
      <c r="D402" s="56"/>
    </row>
    <row r="403" ht="14.25" customHeight="1">
      <c r="B403" s="56"/>
      <c r="D403" s="56"/>
    </row>
    <row r="404" ht="14.25" customHeight="1">
      <c r="B404" s="56"/>
      <c r="D404" s="56"/>
    </row>
    <row r="405" ht="14.25" customHeight="1">
      <c r="B405" s="56"/>
      <c r="D405" s="56"/>
    </row>
    <row r="406" ht="14.25" customHeight="1">
      <c r="B406" s="56"/>
      <c r="D406" s="56"/>
    </row>
    <row r="407" ht="14.25" customHeight="1">
      <c r="B407" s="56"/>
      <c r="D407" s="56"/>
    </row>
    <row r="408" ht="14.25" customHeight="1">
      <c r="B408" s="56"/>
      <c r="D408" s="56"/>
    </row>
    <row r="409" ht="14.25" customHeight="1">
      <c r="B409" s="56"/>
      <c r="D409" s="56"/>
    </row>
    <row r="410" ht="14.25" customHeight="1">
      <c r="B410" s="56"/>
      <c r="D410" s="56"/>
    </row>
    <row r="411" ht="14.25" customHeight="1">
      <c r="B411" s="56"/>
      <c r="D411" s="56"/>
    </row>
    <row r="412" ht="14.25" customHeight="1">
      <c r="B412" s="56"/>
      <c r="D412" s="56"/>
    </row>
    <row r="413" ht="14.25" customHeight="1">
      <c r="B413" s="56"/>
      <c r="D413" s="56"/>
    </row>
    <row r="414" ht="14.25" customHeight="1">
      <c r="B414" s="56"/>
      <c r="D414" s="56"/>
    </row>
    <row r="415" ht="14.25" customHeight="1">
      <c r="B415" s="56"/>
      <c r="D415" s="56"/>
    </row>
    <row r="416" ht="14.25" customHeight="1">
      <c r="B416" s="56"/>
      <c r="D416" s="56"/>
    </row>
    <row r="417" ht="14.25" customHeight="1">
      <c r="B417" s="56"/>
      <c r="D417" s="56"/>
    </row>
    <row r="418" ht="14.25" customHeight="1">
      <c r="B418" s="56"/>
      <c r="D418" s="56"/>
    </row>
    <row r="419" ht="14.25" customHeight="1">
      <c r="B419" s="56"/>
      <c r="D419" s="56"/>
    </row>
    <row r="420" ht="14.25" customHeight="1">
      <c r="B420" s="56"/>
      <c r="D420" s="56"/>
    </row>
    <row r="421" ht="14.25" customHeight="1">
      <c r="B421" s="56"/>
      <c r="D421" s="56"/>
    </row>
    <row r="422" ht="14.25" customHeight="1">
      <c r="B422" s="56"/>
      <c r="D422" s="56"/>
    </row>
    <row r="423" ht="14.25" customHeight="1">
      <c r="B423" s="56"/>
      <c r="D423" s="56"/>
    </row>
    <row r="424" ht="14.25" customHeight="1">
      <c r="B424" s="56"/>
      <c r="D424" s="56"/>
    </row>
    <row r="425" ht="14.25" customHeight="1">
      <c r="B425" s="56"/>
      <c r="D425" s="56"/>
    </row>
    <row r="426" ht="14.25" customHeight="1">
      <c r="B426" s="56"/>
      <c r="D426" s="56"/>
    </row>
    <row r="427" ht="14.25" customHeight="1">
      <c r="B427" s="56"/>
      <c r="D427" s="56"/>
    </row>
    <row r="428" ht="14.25" customHeight="1">
      <c r="B428" s="56"/>
      <c r="D428" s="56"/>
    </row>
    <row r="429" ht="14.25" customHeight="1">
      <c r="B429" s="56"/>
      <c r="D429" s="56"/>
    </row>
    <row r="430" ht="14.25" customHeight="1">
      <c r="B430" s="56"/>
      <c r="D430" s="56"/>
    </row>
    <row r="431" ht="14.25" customHeight="1">
      <c r="B431" s="56"/>
      <c r="D431" s="56"/>
    </row>
    <row r="432" ht="14.25" customHeight="1">
      <c r="B432" s="56"/>
      <c r="D432" s="56"/>
    </row>
    <row r="433" ht="14.25" customHeight="1">
      <c r="B433" s="56"/>
      <c r="D433" s="56"/>
    </row>
    <row r="434" ht="14.25" customHeight="1">
      <c r="B434" s="56"/>
      <c r="D434" s="56"/>
    </row>
    <row r="435" ht="14.25" customHeight="1">
      <c r="B435" s="56"/>
      <c r="D435" s="56"/>
    </row>
    <row r="436" ht="14.25" customHeight="1">
      <c r="B436" s="56"/>
      <c r="D436" s="56"/>
    </row>
    <row r="437" ht="14.25" customHeight="1">
      <c r="B437" s="56"/>
      <c r="D437" s="56"/>
    </row>
    <row r="438" ht="14.25" customHeight="1">
      <c r="B438" s="56"/>
      <c r="D438" s="56"/>
    </row>
    <row r="439" ht="14.25" customHeight="1">
      <c r="B439" s="56"/>
      <c r="D439" s="56"/>
    </row>
    <row r="440" ht="14.25" customHeight="1">
      <c r="B440" s="56"/>
      <c r="D440" s="56"/>
    </row>
    <row r="441" ht="14.25" customHeight="1">
      <c r="B441" s="56"/>
      <c r="D441" s="56"/>
    </row>
    <row r="442" ht="14.25" customHeight="1">
      <c r="B442" s="56"/>
      <c r="D442" s="56"/>
    </row>
    <row r="443" ht="14.25" customHeight="1">
      <c r="B443" s="56"/>
      <c r="D443" s="56"/>
    </row>
    <row r="444" ht="14.25" customHeight="1">
      <c r="B444" s="56"/>
      <c r="D444" s="56"/>
    </row>
    <row r="445" ht="14.25" customHeight="1">
      <c r="B445" s="56"/>
      <c r="D445" s="56"/>
    </row>
    <row r="446" ht="14.25" customHeight="1">
      <c r="B446" s="56"/>
      <c r="D446" s="56"/>
    </row>
    <row r="447" ht="14.25" customHeight="1">
      <c r="B447" s="56"/>
      <c r="D447" s="56"/>
    </row>
    <row r="448" ht="14.25" customHeight="1">
      <c r="B448" s="56"/>
      <c r="D448" s="56"/>
    </row>
    <row r="449" ht="14.25" customHeight="1">
      <c r="B449" s="56"/>
      <c r="D449" s="56"/>
    </row>
    <row r="450" ht="14.25" customHeight="1">
      <c r="B450" s="56"/>
      <c r="D450" s="56"/>
    </row>
    <row r="451" ht="14.25" customHeight="1">
      <c r="B451" s="56"/>
      <c r="D451" s="56"/>
    </row>
    <row r="452" ht="14.25" customHeight="1">
      <c r="B452" s="56"/>
      <c r="D452" s="56"/>
    </row>
    <row r="453" ht="14.25" customHeight="1">
      <c r="B453" s="56"/>
      <c r="D453" s="56"/>
    </row>
    <row r="454" ht="14.25" customHeight="1">
      <c r="B454" s="56"/>
      <c r="D454" s="56"/>
    </row>
    <row r="455" ht="14.25" customHeight="1">
      <c r="B455" s="56"/>
      <c r="D455" s="56"/>
    </row>
    <row r="456" ht="14.25" customHeight="1">
      <c r="B456" s="56"/>
      <c r="D456" s="56"/>
    </row>
    <row r="457" ht="14.25" customHeight="1">
      <c r="B457" s="56"/>
      <c r="D457" s="56"/>
    </row>
    <row r="458" ht="14.25" customHeight="1">
      <c r="B458" s="56"/>
      <c r="D458" s="56"/>
    </row>
    <row r="459" ht="14.25" customHeight="1">
      <c r="B459" s="56"/>
      <c r="D459" s="56"/>
    </row>
    <row r="460" ht="14.25" customHeight="1">
      <c r="B460" s="56"/>
      <c r="D460" s="56"/>
    </row>
    <row r="461" ht="14.25" customHeight="1">
      <c r="B461" s="56"/>
      <c r="D461" s="56"/>
    </row>
    <row r="462" ht="14.25" customHeight="1">
      <c r="B462" s="56"/>
      <c r="D462" s="56"/>
    </row>
    <row r="463" ht="14.25" customHeight="1">
      <c r="B463" s="56"/>
      <c r="D463" s="56"/>
    </row>
    <row r="464" ht="14.25" customHeight="1">
      <c r="B464" s="56"/>
      <c r="D464" s="56"/>
    </row>
    <row r="465" ht="14.25" customHeight="1">
      <c r="B465" s="56"/>
      <c r="D465" s="56"/>
    </row>
    <row r="466" ht="14.25" customHeight="1">
      <c r="B466" s="56"/>
      <c r="D466" s="56"/>
    </row>
    <row r="467" ht="14.25" customHeight="1">
      <c r="B467" s="56"/>
      <c r="D467" s="56"/>
    </row>
    <row r="468" ht="14.25" customHeight="1">
      <c r="B468" s="56"/>
      <c r="D468" s="56"/>
    </row>
    <row r="469" ht="14.25" customHeight="1">
      <c r="B469" s="56"/>
      <c r="D469" s="56"/>
    </row>
    <row r="470" ht="14.25" customHeight="1">
      <c r="B470" s="56"/>
      <c r="D470" s="56"/>
    </row>
    <row r="471" ht="14.25" customHeight="1">
      <c r="B471" s="56"/>
      <c r="D471" s="56"/>
    </row>
    <row r="472" ht="14.25" customHeight="1">
      <c r="B472" s="56"/>
      <c r="D472" s="56"/>
    </row>
    <row r="473" ht="14.25" customHeight="1">
      <c r="B473" s="56"/>
      <c r="D473" s="56"/>
    </row>
    <row r="474" ht="14.25" customHeight="1">
      <c r="B474" s="56"/>
      <c r="D474" s="56"/>
    </row>
    <row r="475" ht="14.25" customHeight="1">
      <c r="B475" s="56"/>
      <c r="D475" s="56"/>
    </row>
    <row r="476" ht="14.25" customHeight="1">
      <c r="B476" s="56"/>
      <c r="D476" s="56"/>
    </row>
    <row r="477" ht="14.25" customHeight="1">
      <c r="B477" s="56"/>
      <c r="D477" s="56"/>
    </row>
    <row r="478" ht="14.25" customHeight="1">
      <c r="B478" s="56"/>
      <c r="D478" s="56"/>
    </row>
    <row r="479" ht="14.25" customHeight="1">
      <c r="B479" s="56"/>
      <c r="D479" s="56"/>
    </row>
    <row r="480" ht="14.25" customHeight="1">
      <c r="B480" s="56"/>
      <c r="D480" s="56"/>
    </row>
    <row r="481" ht="14.25" customHeight="1">
      <c r="B481" s="56"/>
      <c r="D481" s="56"/>
    </row>
    <row r="482" ht="14.25" customHeight="1">
      <c r="B482" s="56"/>
      <c r="D482" s="56"/>
    </row>
    <row r="483" ht="14.25" customHeight="1">
      <c r="B483" s="56"/>
      <c r="D483" s="56"/>
    </row>
    <row r="484" ht="14.25" customHeight="1">
      <c r="B484" s="56"/>
      <c r="D484" s="56"/>
    </row>
    <row r="485" ht="14.25" customHeight="1">
      <c r="B485" s="56"/>
      <c r="D485" s="56"/>
    </row>
    <row r="486" ht="14.25" customHeight="1">
      <c r="B486" s="56"/>
      <c r="D486" s="56"/>
    </row>
    <row r="487" ht="14.25" customHeight="1">
      <c r="B487" s="56"/>
      <c r="D487" s="56"/>
    </row>
    <row r="488" ht="14.25" customHeight="1">
      <c r="B488" s="56"/>
      <c r="D488" s="56"/>
    </row>
    <row r="489" ht="14.25" customHeight="1">
      <c r="B489" s="56"/>
      <c r="D489" s="56"/>
    </row>
    <row r="490" ht="14.25" customHeight="1">
      <c r="B490" s="56"/>
      <c r="D490" s="56"/>
    </row>
    <row r="491" ht="14.25" customHeight="1">
      <c r="B491" s="56"/>
      <c r="D491" s="56"/>
    </row>
    <row r="492" ht="14.25" customHeight="1">
      <c r="B492" s="56"/>
      <c r="D492" s="56"/>
    </row>
    <row r="493" ht="14.25" customHeight="1">
      <c r="B493" s="56"/>
      <c r="D493" s="56"/>
    </row>
    <row r="494" ht="14.25" customHeight="1">
      <c r="B494" s="56"/>
      <c r="D494" s="56"/>
    </row>
    <row r="495" ht="14.25" customHeight="1">
      <c r="B495" s="56"/>
      <c r="D495" s="56"/>
    </row>
    <row r="496" ht="14.25" customHeight="1">
      <c r="B496" s="56"/>
      <c r="D496" s="56"/>
    </row>
    <row r="497" ht="14.25" customHeight="1">
      <c r="B497" s="56"/>
      <c r="D497" s="56"/>
    </row>
    <row r="498" ht="14.25" customHeight="1">
      <c r="B498" s="56"/>
      <c r="D498" s="56"/>
    </row>
    <row r="499" ht="14.25" customHeight="1">
      <c r="B499" s="56"/>
      <c r="D499" s="56"/>
    </row>
    <row r="500" ht="14.25" customHeight="1">
      <c r="B500" s="56"/>
      <c r="D500" s="56"/>
    </row>
    <row r="501" ht="14.25" customHeight="1">
      <c r="B501" s="56"/>
      <c r="D501" s="56"/>
    </row>
    <row r="502" ht="14.25" customHeight="1">
      <c r="B502" s="56"/>
      <c r="D502" s="56"/>
    </row>
    <row r="503" ht="14.25" customHeight="1">
      <c r="B503" s="56"/>
      <c r="D503" s="56"/>
    </row>
    <row r="504" ht="14.25" customHeight="1">
      <c r="B504" s="56"/>
      <c r="D504" s="56"/>
    </row>
    <row r="505" ht="14.25" customHeight="1">
      <c r="B505" s="56"/>
      <c r="D505" s="56"/>
    </row>
    <row r="506" ht="14.25" customHeight="1">
      <c r="B506" s="56"/>
      <c r="D506" s="56"/>
    </row>
    <row r="507" ht="14.25" customHeight="1">
      <c r="B507" s="56"/>
      <c r="D507" s="56"/>
    </row>
    <row r="508" ht="14.25" customHeight="1">
      <c r="B508" s="56"/>
      <c r="D508" s="56"/>
    </row>
    <row r="509" ht="14.25" customHeight="1">
      <c r="B509" s="56"/>
      <c r="D509" s="56"/>
    </row>
    <row r="510" ht="14.25" customHeight="1">
      <c r="B510" s="56"/>
      <c r="D510" s="56"/>
    </row>
    <row r="511" ht="14.25" customHeight="1">
      <c r="B511" s="56"/>
      <c r="D511" s="56"/>
    </row>
    <row r="512" ht="14.25" customHeight="1">
      <c r="B512" s="56"/>
      <c r="D512" s="56"/>
    </row>
    <row r="513" ht="14.25" customHeight="1">
      <c r="B513" s="56"/>
      <c r="D513" s="56"/>
    </row>
    <row r="514" ht="14.25" customHeight="1">
      <c r="B514" s="56"/>
      <c r="D514" s="56"/>
    </row>
    <row r="515" ht="14.25" customHeight="1">
      <c r="B515" s="56"/>
      <c r="D515" s="56"/>
    </row>
    <row r="516" ht="14.25" customHeight="1">
      <c r="B516" s="56"/>
      <c r="D516" s="56"/>
    </row>
    <row r="517" ht="14.25" customHeight="1">
      <c r="B517" s="56"/>
      <c r="D517" s="56"/>
    </row>
    <row r="518" ht="14.25" customHeight="1">
      <c r="B518" s="56"/>
      <c r="D518" s="56"/>
    </row>
    <row r="519" ht="14.25" customHeight="1">
      <c r="B519" s="56"/>
      <c r="D519" s="56"/>
    </row>
    <row r="520" ht="14.25" customHeight="1">
      <c r="B520" s="56"/>
      <c r="D520" s="56"/>
    </row>
    <row r="521" ht="14.25" customHeight="1">
      <c r="B521" s="56"/>
      <c r="D521" s="56"/>
    </row>
    <row r="522" ht="14.25" customHeight="1">
      <c r="B522" s="56"/>
      <c r="D522" s="56"/>
    </row>
    <row r="523" ht="14.25" customHeight="1">
      <c r="B523" s="56"/>
      <c r="D523" s="56"/>
    </row>
    <row r="524" ht="14.25" customHeight="1">
      <c r="B524" s="56"/>
      <c r="D524" s="56"/>
    </row>
    <row r="525" ht="14.25" customHeight="1">
      <c r="B525" s="56"/>
      <c r="D525" s="56"/>
    </row>
    <row r="526" ht="14.25" customHeight="1">
      <c r="B526" s="56"/>
      <c r="D526" s="56"/>
    </row>
    <row r="527" ht="14.25" customHeight="1">
      <c r="B527" s="56"/>
      <c r="D527" s="56"/>
    </row>
    <row r="528" ht="14.25" customHeight="1">
      <c r="B528" s="56"/>
      <c r="D528" s="56"/>
    </row>
    <row r="529" ht="14.25" customHeight="1">
      <c r="B529" s="56"/>
      <c r="D529" s="56"/>
    </row>
    <row r="530" ht="14.25" customHeight="1">
      <c r="B530" s="56"/>
      <c r="D530" s="56"/>
    </row>
    <row r="531" ht="14.25" customHeight="1">
      <c r="B531" s="56"/>
      <c r="D531" s="56"/>
    </row>
    <row r="532" ht="14.25" customHeight="1">
      <c r="B532" s="56"/>
      <c r="D532" s="56"/>
    </row>
    <row r="533" ht="14.25" customHeight="1">
      <c r="B533" s="56"/>
      <c r="D533" s="56"/>
    </row>
    <row r="534" ht="14.25" customHeight="1">
      <c r="B534" s="56"/>
      <c r="D534" s="56"/>
    </row>
    <row r="535" ht="14.25" customHeight="1">
      <c r="B535" s="56"/>
      <c r="D535" s="56"/>
    </row>
    <row r="536" ht="14.25" customHeight="1">
      <c r="B536" s="56"/>
      <c r="D536" s="56"/>
    </row>
    <row r="537" ht="14.25" customHeight="1">
      <c r="B537" s="56"/>
      <c r="D537" s="56"/>
    </row>
    <row r="538" ht="14.25" customHeight="1">
      <c r="B538" s="56"/>
      <c r="D538" s="56"/>
    </row>
    <row r="539" ht="14.25" customHeight="1">
      <c r="B539" s="56"/>
      <c r="D539" s="56"/>
    </row>
    <row r="540" ht="14.25" customHeight="1">
      <c r="B540" s="56"/>
      <c r="D540" s="56"/>
    </row>
    <row r="541" ht="14.25" customHeight="1">
      <c r="B541" s="56"/>
      <c r="D541" s="56"/>
    </row>
    <row r="542" ht="14.25" customHeight="1">
      <c r="B542" s="56"/>
      <c r="D542" s="56"/>
    </row>
    <row r="543" ht="14.25" customHeight="1">
      <c r="B543" s="56"/>
      <c r="D543" s="56"/>
    </row>
    <row r="544" ht="14.25" customHeight="1">
      <c r="B544" s="56"/>
      <c r="D544" s="56"/>
    </row>
    <row r="545" ht="14.25" customHeight="1">
      <c r="B545" s="56"/>
      <c r="D545" s="56"/>
    </row>
    <row r="546" ht="14.25" customHeight="1">
      <c r="B546" s="56"/>
      <c r="D546" s="56"/>
    </row>
    <row r="547" ht="14.25" customHeight="1">
      <c r="B547" s="56"/>
      <c r="D547" s="56"/>
    </row>
    <row r="548" ht="14.25" customHeight="1">
      <c r="B548" s="56"/>
      <c r="D548" s="56"/>
    </row>
    <row r="549" ht="14.25" customHeight="1">
      <c r="B549" s="56"/>
      <c r="D549" s="56"/>
    </row>
    <row r="550" ht="14.25" customHeight="1">
      <c r="B550" s="56"/>
      <c r="D550" s="56"/>
    </row>
    <row r="551" ht="14.25" customHeight="1">
      <c r="B551" s="56"/>
      <c r="D551" s="56"/>
    </row>
    <row r="552" ht="14.25" customHeight="1">
      <c r="B552" s="56"/>
      <c r="D552" s="56"/>
    </row>
    <row r="553" ht="14.25" customHeight="1">
      <c r="B553" s="56"/>
      <c r="D553" s="56"/>
    </row>
    <row r="554" ht="14.25" customHeight="1">
      <c r="B554" s="56"/>
      <c r="D554" s="56"/>
    </row>
    <row r="555" ht="14.25" customHeight="1">
      <c r="B555" s="56"/>
      <c r="D555" s="56"/>
    </row>
    <row r="556" ht="14.25" customHeight="1">
      <c r="B556" s="56"/>
      <c r="D556" s="56"/>
    </row>
    <row r="557" ht="14.25" customHeight="1">
      <c r="B557" s="56"/>
      <c r="D557" s="56"/>
    </row>
    <row r="558" ht="14.25" customHeight="1">
      <c r="B558" s="56"/>
      <c r="D558" s="56"/>
    </row>
    <row r="559" ht="14.25" customHeight="1">
      <c r="B559" s="56"/>
      <c r="D559" s="56"/>
    </row>
    <row r="560" ht="14.25" customHeight="1">
      <c r="B560" s="56"/>
      <c r="D560" s="56"/>
    </row>
    <row r="561" ht="14.25" customHeight="1">
      <c r="B561" s="56"/>
      <c r="D561" s="56"/>
    </row>
    <row r="562" ht="14.25" customHeight="1">
      <c r="B562" s="56"/>
      <c r="D562" s="56"/>
    </row>
    <row r="563" ht="14.25" customHeight="1">
      <c r="B563" s="56"/>
      <c r="D563" s="56"/>
    </row>
    <row r="564" ht="14.25" customHeight="1">
      <c r="B564" s="56"/>
      <c r="D564" s="56"/>
    </row>
    <row r="565" ht="14.25" customHeight="1">
      <c r="B565" s="56"/>
      <c r="D565" s="56"/>
    </row>
    <row r="566" ht="14.25" customHeight="1">
      <c r="B566" s="56"/>
      <c r="D566" s="56"/>
    </row>
    <row r="567" ht="14.25" customHeight="1">
      <c r="B567" s="56"/>
      <c r="D567" s="56"/>
    </row>
    <row r="568" ht="14.25" customHeight="1">
      <c r="B568" s="56"/>
      <c r="D568" s="56"/>
    </row>
    <row r="569" ht="14.25" customHeight="1">
      <c r="B569" s="56"/>
      <c r="D569" s="56"/>
    </row>
    <row r="570" ht="14.25" customHeight="1">
      <c r="B570" s="56"/>
      <c r="D570" s="56"/>
    </row>
    <row r="571" ht="14.25" customHeight="1">
      <c r="B571" s="56"/>
      <c r="D571" s="56"/>
    </row>
    <row r="572" ht="14.25" customHeight="1">
      <c r="B572" s="56"/>
      <c r="D572" s="56"/>
    </row>
    <row r="573" ht="14.25" customHeight="1">
      <c r="B573" s="56"/>
      <c r="D573" s="56"/>
    </row>
    <row r="574" ht="14.25" customHeight="1">
      <c r="B574" s="56"/>
      <c r="D574" s="56"/>
    </row>
    <row r="575" ht="14.25" customHeight="1">
      <c r="B575" s="56"/>
      <c r="D575" s="56"/>
    </row>
    <row r="576" ht="14.25" customHeight="1">
      <c r="B576" s="56"/>
      <c r="D576" s="56"/>
    </row>
    <row r="577" ht="14.25" customHeight="1">
      <c r="B577" s="56"/>
      <c r="D577" s="56"/>
    </row>
    <row r="578" ht="14.25" customHeight="1">
      <c r="B578" s="56"/>
      <c r="D578" s="56"/>
    </row>
    <row r="579" ht="14.25" customHeight="1">
      <c r="B579" s="56"/>
      <c r="D579" s="56"/>
    </row>
    <row r="580" ht="14.25" customHeight="1">
      <c r="B580" s="56"/>
      <c r="D580" s="56"/>
    </row>
    <row r="581" ht="14.25" customHeight="1">
      <c r="B581" s="56"/>
      <c r="D581" s="56"/>
    </row>
    <row r="582" ht="14.25" customHeight="1">
      <c r="B582" s="56"/>
      <c r="D582" s="56"/>
    </row>
    <row r="583" ht="14.25" customHeight="1">
      <c r="B583" s="56"/>
      <c r="D583" s="56"/>
    </row>
    <row r="584" ht="14.25" customHeight="1">
      <c r="B584" s="56"/>
      <c r="D584" s="56"/>
    </row>
    <row r="585" ht="14.25" customHeight="1">
      <c r="B585" s="56"/>
      <c r="D585" s="56"/>
    </row>
    <row r="586" ht="14.25" customHeight="1">
      <c r="B586" s="56"/>
      <c r="D586" s="56"/>
    </row>
    <row r="587" ht="14.25" customHeight="1">
      <c r="B587" s="56"/>
      <c r="D587" s="56"/>
    </row>
    <row r="588" ht="14.25" customHeight="1">
      <c r="B588" s="56"/>
      <c r="D588" s="56"/>
    </row>
    <row r="589" ht="14.25" customHeight="1">
      <c r="B589" s="56"/>
      <c r="D589" s="56"/>
    </row>
    <row r="590" ht="14.25" customHeight="1">
      <c r="B590" s="56"/>
      <c r="D590" s="56"/>
    </row>
    <row r="591" ht="14.25" customHeight="1">
      <c r="B591" s="56"/>
      <c r="D591" s="56"/>
    </row>
    <row r="592" ht="14.25" customHeight="1">
      <c r="B592" s="56"/>
      <c r="D592" s="56"/>
    </row>
    <row r="593" ht="14.25" customHeight="1">
      <c r="B593" s="56"/>
      <c r="D593" s="56"/>
    </row>
    <row r="594" ht="14.25" customHeight="1">
      <c r="B594" s="56"/>
      <c r="D594" s="56"/>
    </row>
    <row r="595" ht="14.25" customHeight="1">
      <c r="B595" s="56"/>
      <c r="D595" s="56"/>
    </row>
    <row r="596" ht="14.25" customHeight="1">
      <c r="B596" s="56"/>
      <c r="D596" s="56"/>
    </row>
    <row r="597" ht="14.25" customHeight="1">
      <c r="B597" s="56"/>
      <c r="D597" s="56"/>
    </row>
    <row r="598" ht="14.25" customHeight="1">
      <c r="B598" s="56"/>
      <c r="D598" s="56"/>
    </row>
    <row r="599" ht="14.25" customHeight="1">
      <c r="B599" s="56"/>
      <c r="D599" s="56"/>
    </row>
    <row r="600" ht="14.25" customHeight="1">
      <c r="B600" s="56"/>
      <c r="D600" s="56"/>
    </row>
    <row r="601" ht="14.25" customHeight="1">
      <c r="B601" s="56"/>
      <c r="D601" s="56"/>
    </row>
    <row r="602" ht="14.25" customHeight="1">
      <c r="B602" s="56"/>
      <c r="D602" s="56"/>
    </row>
    <row r="603" ht="14.25" customHeight="1">
      <c r="B603" s="56"/>
      <c r="D603" s="56"/>
    </row>
    <row r="604" ht="14.25" customHeight="1">
      <c r="B604" s="56"/>
      <c r="D604" s="56"/>
    </row>
    <row r="605" ht="14.25" customHeight="1">
      <c r="B605" s="56"/>
      <c r="D605" s="56"/>
    </row>
    <row r="606" ht="14.25" customHeight="1">
      <c r="B606" s="56"/>
      <c r="D606" s="56"/>
    </row>
    <row r="607" ht="14.25" customHeight="1">
      <c r="B607" s="56"/>
      <c r="D607" s="56"/>
    </row>
    <row r="608" ht="14.25" customHeight="1">
      <c r="B608" s="56"/>
      <c r="D608" s="56"/>
    </row>
    <row r="609" ht="14.25" customHeight="1">
      <c r="B609" s="56"/>
      <c r="D609" s="56"/>
    </row>
    <row r="610" ht="14.25" customHeight="1">
      <c r="B610" s="56"/>
      <c r="D610" s="56"/>
    </row>
    <row r="611" ht="14.25" customHeight="1">
      <c r="B611" s="56"/>
      <c r="D611" s="56"/>
    </row>
    <row r="612" ht="14.25" customHeight="1">
      <c r="B612" s="56"/>
      <c r="D612" s="56"/>
    </row>
    <row r="613" ht="14.25" customHeight="1">
      <c r="B613" s="56"/>
      <c r="D613" s="56"/>
    </row>
    <row r="614" ht="14.25" customHeight="1">
      <c r="B614" s="56"/>
      <c r="D614" s="56"/>
    </row>
    <row r="615" ht="14.25" customHeight="1">
      <c r="B615" s="56"/>
      <c r="D615" s="56"/>
    </row>
    <row r="616" ht="14.25" customHeight="1">
      <c r="B616" s="56"/>
      <c r="D616" s="56"/>
    </row>
    <row r="617" ht="14.25" customHeight="1">
      <c r="B617" s="56"/>
      <c r="D617" s="56"/>
    </row>
    <row r="618" ht="14.25" customHeight="1">
      <c r="B618" s="56"/>
      <c r="D618" s="56"/>
    </row>
    <row r="619" ht="14.25" customHeight="1">
      <c r="B619" s="56"/>
      <c r="D619" s="56"/>
    </row>
    <row r="620" ht="14.25" customHeight="1">
      <c r="B620" s="56"/>
      <c r="D620" s="56"/>
    </row>
    <row r="621" ht="14.25" customHeight="1">
      <c r="B621" s="56"/>
      <c r="D621" s="56"/>
    </row>
    <row r="622" ht="14.25" customHeight="1">
      <c r="B622" s="56"/>
      <c r="D622" s="56"/>
    </row>
    <row r="623" ht="14.25" customHeight="1">
      <c r="B623" s="56"/>
      <c r="D623" s="56"/>
    </row>
    <row r="624" ht="14.25" customHeight="1">
      <c r="B624" s="56"/>
      <c r="D624" s="56"/>
    </row>
    <row r="625" ht="14.25" customHeight="1">
      <c r="B625" s="56"/>
      <c r="D625" s="56"/>
    </row>
    <row r="626" ht="14.25" customHeight="1">
      <c r="B626" s="56"/>
      <c r="D626" s="56"/>
    </row>
    <row r="627" ht="14.25" customHeight="1">
      <c r="B627" s="56"/>
      <c r="D627" s="56"/>
    </row>
    <row r="628" ht="14.25" customHeight="1">
      <c r="B628" s="56"/>
      <c r="D628" s="56"/>
    </row>
    <row r="629" ht="14.25" customHeight="1">
      <c r="B629" s="56"/>
      <c r="D629" s="56"/>
    </row>
    <row r="630" ht="14.25" customHeight="1">
      <c r="B630" s="56"/>
      <c r="D630" s="56"/>
    </row>
    <row r="631" ht="14.25" customHeight="1">
      <c r="B631" s="56"/>
      <c r="D631" s="56"/>
    </row>
    <row r="632" ht="14.25" customHeight="1">
      <c r="B632" s="56"/>
      <c r="D632" s="56"/>
    </row>
    <row r="633" ht="14.25" customHeight="1">
      <c r="B633" s="56"/>
      <c r="D633" s="56"/>
    </row>
    <row r="634" ht="14.25" customHeight="1">
      <c r="B634" s="56"/>
      <c r="D634" s="56"/>
    </row>
    <row r="635" ht="14.25" customHeight="1">
      <c r="B635" s="56"/>
      <c r="D635" s="56"/>
    </row>
    <row r="636" ht="14.25" customHeight="1">
      <c r="B636" s="56"/>
      <c r="D636" s="56"/>
    </row>
    <row r="637" ht="14.25" customHeight="1">
      <c r="B637" s="56"/>
      <c r="D637" s="56"/>
    </row>
    <row r="638" ht="14.25" customHeight="1">
      <c r="B638" s="56"/>
      <c r="D638" s="56"/>
    </row>
    <row r="639" ht="14.25" customHeight="1">
      <c r="B639" s="56"/>
      <c r="D639" s="56"/>
    </row>
    <row r="640" ht="14.25" customHeight="1">
      <c r="B640" s="56"/>
      <c r="D640" s="56"/>
    </row>
    <row r="641" ht="14.25" customHeight="1">
      <c r="B641" s="56"/>
      <c r="D641" s="56"/>
    </row>
    <row r="642" ht="14.25" customHeight="1">
      <c r="B642" s="56"/>
      <c r="D642" s="56"/>
    </row>
    <row r="643" ht="14.25" customHeight="1">
      <c r="B643" s="56"/>
      <c r="D643" s="56"/>
    </row>
    <row r="644" ht="14.25" customHeight="1">
      <c r="B644" s="56"/>
      <c r="D644" s="56"/>
    </row>
    <row r="645" ht="14.25" customHeight="1">
      <c r="B645" s="56"/>
      <c r="D645" s="56"/>
    </row>
    <row r="646" ht="14.25" customHeight="1">
      <c r="B646" s="56"/>
      <c r="D646" s="56"/>
    </row>
    <row r="647" ht="14.25" customHeight="1">
      <c r="B647" s="56"/>
      <c r="D647" s="56"/>
    </row>
    <row r="648" ht="14.25" customHeight="1">
      <c r="B648" s="56"/>
      <c r="D648" s="56"/>
    </row>
    <row r="649" ht="14.25" customHeight="1">
      <c r="B649" s="56"/>
      <c r="D649" s="56"/>
    </row>
    <row r="650" ht="14.25" customHeight="1">
      <c r="B650" s="56"/>
      <c r="D650" s="56"/>
    </row>
    <row r="651" ht="14.25" customHeight="1">
      <c r="B651" s="56"/>
      <c r="D651" s="56"/>
    </row>
    <row r="652" ht="14.25" customHeight="1">
      <c r="B652" s="56"/>
      <c r="D652" s="56"/>
    </row>
    <row r="653" ht="14.25" customHeight="1">
      <c r="B653" s="56"/>
      <c r="D653" s="56"/>
    </row>
    <row r="654" ht="14.25" customHeight="1">
      <c r="B654" s="56"/>
      <c r="D654" s="56"/>
    </row>
    <row r="655" ht="14.25" customHeight="1">
      <c r="B655" s="56"/>
      <c r="D655" s="56"/>
    </row>
    <row r="656" ht="14.25" customHeight="1">
      <c r="B656" s="56"/>
      <c r="D656" s="56"/>
    </row>
    <row r="657" ht="14.25" customHeight="1">
      <c r="B657" s="56"/>
      <c r="D657" s="56"/>
    </row>
    <row r="658" ht="14.25" customHeight="1">
      <c r="B658" s="56"/>
      <c r="D658" s="56"/>
    </row>
    <row r="659" ht="14.25" customHeight="1">
      <c r="B659" s="56"/>
      <c r="D659" s="56"/>
    </row>
    <row r="660" ht="14.25" customHeight="1">
      <c r="B660" s="56"/>
      <c r="D660" s="56"/>
    </row>
    <row r="661" ht="14.25" customHeight="1">
      <c r="B661" s="56"/>
      <c r="D661" s="56"/>
    </row>
    <row r="662" ht="14.25" customHeight="1">
      <c r="B662" s="56"/>
      <c r="D662" s="56"/>
    </row>
    <row r="663" ht="14.25" customHeight="1">
      <c r="B663" s="56"/>
      <c r="D663" s="56"/>
    </row>
    <row r="664" ht="14.25" customHeight="1">
      <c r="B664" s="56"/>
      <c r="D664" s="56"/>
    </row>
    <row r="665" ht="14.25" customHeight="1">
      <c r="B665" s="56"/>
      <c r="D665" s="56"/>
    </row>
    <row r="666" ht="14.25" customHeight="1">
      <c r="B666" s="56"/>
      <c r="D666" s="56"/>
    </row>
    <row r="667" ht="14.25" customHeight="1">
      <c r="B667" s="56"/>
      <c r="D667" s="56"/>
    </row>
    <row r="668" ht="14.25" customHeight="1">
      <c r="B668" s="56"/>
      <c r="D668" s="56"/>
    </row>
    <row r="669" ht="14.25" customHeight="1">
      <c r="B669" s="56"/>
      <c r="D669" s="56"/>
    </row>
    <row r="670" ht="14.25" customHeight="1">
      <c r="B670" s="56"/>
      <c r="D670" s="56"/>
    </row>
    <row r="671" ht="14.25" customHeight="1">
      <c r="B671" s="56"/>
      <c r="D671" s="56"/>
    </row>
    <row r="672" ht="14.25" customHeight="1">
      <c r="B672" s="56"/>
      <c r="D672" s="56"/>
    </row>
    <row r="673" ht="14.25" customHeight="1">
      <c r="B673" s="56"/>
      <c r="D673" s="56"/>
    </row>
    <row r="674" ht="14.25" customHeight="1">
      <c r="B674" s="56"/>
      <c r="D674" s="56"/>
    </row>
    <row r="675" ht="14.25" customHeight="1">
      <c r="B675" s="56"/>
      <c r="D675" s="56"/>
    </row>
    <row r="676" ht="14.25" customHeight="1">
      <c r="B676" s="56"/>
      <c r="D676" s="56"/>
    </row>
    <row r="677" ht="14.25" customHeight="1">
      <c r="B677" s="56"/>
      <c r="D677" s="56"/>
    </row>
    <row r="678" ht="14.25" customHeight="1">
      <c r="B678" s="56"/>
      <c r="D678" s="56"/>
    </row>
    <row r="679" ht="14.25" customHeight="1">
      <c r="B679" s="56"/>
      <c r="D679" s="56"/>
    </row>
    <row r="680" ht="14.25" customHeight="1">
      <c r="B680" s="56"/>
      <c r="D680" s="56"/>
    </row>
    <row r="681" ht="14.25" customHeight="1">
      <c r="B681" s="56"/>
      <c r="D681" s="56"/>
    </row>
    <row r="682" ht="14.25" customHeight="1">
      <c r="B682" s="56"/>
      <c r="D682" s="56"/>
    </row>
    <row r="683" ht="14.25" customHeight="1">
      <c r="B683" s="56"/>
      <c r="D683" s="56"/>
    </row>
    <row r="684" ht="14.25" customHeight="1">
      <c r="B684" s="56"/>
      <c r="D684" s="56"/>
    </row>
    <row r="685" ht="14.25" customHeight="1">
      <c r="B685" s="56"/>
      <c r="D685" s="56"/>
    </row>
    <row r="686" ht="14.25" customHeight="1">
      <c r="B686" s="56"/>
      <c r="D686" s="56"/>
    </row>
    <row r="687" ht="14.25" customHeight="1">
      <c r="B687" s="56"/>
      <c r="D687" s="56"/>
    </row>
    <row r="688" ht="14.25" customHeight="1">
      <c r="B688" s="56"/>
      <c r="D688" s="56"/>
    </row>
    <row r="689" ht="14.25" customHeight="1">
      <c r="B689" s="56"/>
      <c r="D689" s="56"/>
    </row>
    <row r="690" ht="14.25" customHeight="1">
      <c r="B690" s="56"/>
      <c r="D690" s="56"/>
    </row>
    <row r="691" ht="14.25" customHeight="1">
      <c r="B691" s="56"/>
      <c r="D691" s="56"/>
    </row>
    <row r="692" ht="14.25" customHeight="1">
      <c r="B692" s="56"/>
      <c r="D692" s="56"/>
    </row>
    <row r="693" ht="14.25" customHeight="1">
      <c r="B693" s="56"/>
      <c r="D693" s="56"/>
    </row>
    <row r="694" ht="14.25" customHeight="1">
      <c r="B694" s="56"/>
      <c r="D694" s="56"/>
    </row>
    <row r="695" ht="14.25" customHeight="1">
      <c r="B695" s="56"/>
      <c r="D695" s="56"/>
    </row>
    <row r="696" ht="14.25" customHeight="1">
      <c r="B696" s="56"/>
      <c r="D696" s="56"/>
    </row>
    <row r="697" ht="14.25" customHeight="1">
      <c r="B697" s="56"/>
      <c r="D697" s="56"/>
    </row>
    <row r="698" ht="14.25" customHeight="1">
      <c r="B698" s="56"/>
      <c r="D698" s="56"/>
    </row>
    <row r="699" ht="14.25" customHeight="1">
      <c r="B699" s="56"/>
      <c r="D699" s="56"/>
    </row>
    <row r="700" ht="14.25" customHeight="1">
      <c r="B700" s="56"/>
      <c r="D700" s="56"/>
    </row>
    <row r="701" ht="14.25" customHeight="1">
      <c r="B701" s="56"/>
      <c r="D701" s="56"/>
    </row>
    <row r="702" ht="14.25" customHeight="1">
      <c r="B702" s="56"/>
      <c r="D702" s="56"/>
    </row>
    <row r="703" ht="14.25" customHeight="1">
      <c r="B703" s="56"/>
      <c r="D703" s="56"/>
    </row>
    <row r="704" ht="14.25" customHeight="1">
      <c r="B704" s="56"/>
      <c r="D704" s="56"/>
    </row>
    <row r="705" ht="14.25" customHeight="1">
      <c r="B705" s="56"/>
      <c r="D705" s="56"/>
    </row>
    <row r="706" ht="14.25" customHeight="1">
      <c r="B706" s="56"/>
      <c r="D706" s="56"/>
    </row>
    <row r="707" ht="14.25" customHeight="1">
      <c r="B707" s="56"/>
      <c r="D707" s="56"/>
    </row>
    <row r="708" ht="14.25" customHeight="1">
      <c r="B708" s="56"/>
      <c r="D708" s="56"/>
    </row>
    <row r="709" ht="14.25" customHeight="1">
      <c r="B709" s="56"/>
      <c r="D709" s="56"/>
    </row>
    <row r="710" ht="14.25" customHeight="1">
      <c r="B710" s="56"/>
      <c r="D710" s="56"/>
    </row>
    <row r="711" ht="14.25" customHeight="1">
      <c r="B711" s="56"/>
      <c r="D711" s="56"/>
    </row>
    <row r="712" ht="14.25" customHeight="1">
      <c r="B712" s="56"/>
      <c r="D712" s="56"/>
    </row>
    <row r="713" ht="14.25" customHeight="1">
      <c r="B713" s="56"/>
      <c r="D713" s="56"/>
    </row>
    <row r="714" ht="14.25" customHeight="1">
      <c r="B714" s="56"/>
      <c r="D714" s="56"/>
    </row>
    <row r="715" ht="14.25" customHeight="1">
      <c r="B715" s="56"/>
      <c r="D715" s="56"/>
    </row>
    <row r="716" ht="14.25" customHeight="1">
      <c r="B716" s="56"/>
      <c r="D716" s="56"/>
    </row>
    <row r="717" ht="14.25" customHeight="1">
      <c r="B717" s="56"/>
      <c r="D717" s="56"/>
    </row>
    <row r="718" ht="14.25" customHeight="1">
      <c r="B718" s="56"/>
      <c r="D718" s="56"/>
    </row>
    <row r="719" ht="14.25" customHeight="1">
      <c r="B719" s="56"/>
      <c r="D719" s="56"/>
    </row>
    <row r="720" ht="14.25" customHeight="1">
      <c r="B720" s="56"/>
      <c r="D720" s="56"/>
    </row>
    <row r="721" ht="14.25" customHeight="1">
      <c r="B721" s="56"/>
      <c r="D721" s="56"/>
    </row>
    <row r="722" ht="14.25" customHeight="1">
      <c r="B722" s="56"/>
      <c r="D722" s="56"/>
    </row>
    <row r="723" ht="14.25" customHeight="1">
      <c r="B723" s="56"/>
      <c r="D723" s="56"/>
    </row>
    <row r="724" ht="14.25" customHeight="1">
      <c r="B724" s="56"/>
      <c r="D724" s="56"/>
    </row>
    <row r="725" ht="14.25" customHeight="1">
      <c r="B725" s="56"/>
      <c r="D725" s="56"/>
    </row>
    <row r="726" ht="14.25" customHeight="1">
      <c r="B726" s="56"/>
      <c r="D726" s="56"/>
    </row>
    <row r="727" ht="14.25" customHeight="1">
      <c r="B727" s="56"/>
      <c r="D727" s="56"/>
    </row>
    <row r="728" ht="14.25" customHeight="1">
      <c r="B728" s="56"/>
      <c r="D728" s="56"/>
    </row>
    <row r="729" ht="14.25" customHeight="1">
      <c r="B729" s="56"/>
      <c r="D729" s="56"/>
    </row>
    <row r="730" ht="14.25" customHeight="1">
      <c r="B730" s="56"/>
      <c r="D730" s="56"/>
    </row>
    <row r="731" ht="14.25" customHeight="1">
      <c r="B731" s="56"/>
      <c r="D731" s="56"/>
    </row>
    <row r="732" ht="14.25" customHeight="1">
      <c r="B732" s="56"/>
      <c r="D732" s="56"/>
    </row>
    <row r="733" ht="14.25" customHeight="1">
      <c r="B733" s="56"/>
      <c r="D733" s="56"/>
    </row>
    <row r="734" ht="14.25" customHeight="1">
      <c r="B734" s="56"/>
      <c r="D734" s="56"/>
    </row>
    <row r="735" ht="14.25" customHeight="1">
      <c r="B735" s="56"/>
      <c r="D735" s="56"/>
    </row>
    <row r="736" ht="14.25" customHeight="1">
      <c r="B736" s="56"/>
      <c r="D736" s="56"/>
    </row>
    <row r="737" ht="14.25" customHeight="1">
      <c r="B737" s="56"/>
      <c r="D737" s="56"/>
    </row>
    <row r="738" ht="14.25" customHeight="1">
      <c r="B738" s="56"/>
      <c r="D738" s="56"/>
    </row>
    <row r="739" ht="14.25" customHeight="1">
      <c r="B739" s="56"/>
      <c r="D739" s="56"/>
    </row>
    <row r="740" ht="14.25" customHeight="1">
      <c r="B740" s="56"/>
      <c r="D740" s="56"/>
    </row>
    <row r="741" ht="14.25" customHeight="1">
      <c r="B741" s="56"/>
      <c r="D741" s="56"/>
    </row>
    <row r="742" ht="14.25" customHeight="1">
      <c r="B742" s="56"/>
      <c r="D742" s="56"/>
    </row>
    <row r="743" ht="14.25" customHeight="1">
      <c r="B743" s="56"/>
      <c r="D743" s="56"/>
    </row>
    <row r="744" ht="14.25" customHeight="1">
      <c r="B744" s="56"/>
      <c r="D744" s="56"/>
    </row>
    <row r="745" ht="14.25" customHeight="1">
      <c r="B745" s="56"/>
      <c r="D745" s="56"/>
    </row>
    <row r="746" ht="14.25" customHeight="1">
      <c r="B746" s="56"/>
      <c r="D746" s="56"/>
    </row>
    <row r="747" ht="14.25" customHeight="1">
      <c r="B747" s="56"/>
      <c r="D747" s="56"/>
    </row>
    <row r="748" ht="14.25" customHeight="1">
      <c r="B748" s="56"/>
      <c r="D748" s="56"/>
    </row>
    <row r="749" ht="14.25" customHeight="1">
      <c r="B749" s="56"/>
      <c r="D749" s="56"/>
    </row>
    <row r="750" ht="14.25" customHeight="1">
      <c r="B750" s="56"/>
      <c r="D750" s="56"/>
    </row>
    <row r="751" ht="14.25" customHeight="1">
      <c r="B751" s="56"/>
      <c r="D751" s="56"/>
    </row>
    <row r="752" ht="14.25" customHeight="1">
      <c r="B752" s="56"/>
      <c r="D752" s="56"/>
    </row>
    <row r="753" ht="14.25" customHeight="1">
      <c r="B753" s="56"/>
      <c r="D753" s="56"/>
    </row>
    <row r="754" ht="14.25" customHeight="1">
      <c r="B754" s="56"/>
      <c r="D754" s="56"/>
    </row>
    <row r="755" ht="14.25" customHeight="1">
      <c r="B755" s="56"/>
      <c r="D755" s="56"/>
    </row>
    <row r="756" ht="14.25" customHeight="1">
      <c r="B756" s="56"/>
      <c r="D756" s="56"/>
    </row>
    <row r="757" ht="14.25" customHeight="1">
      <c r="B757" s="56"/>
      <c r="D757" s="56"/>
    </row>
    <row r="758" ht="14.25" customHeight="1">
      <c r="B758" s="56"/>
      <c r="D758" s="56"/>
    </row>
    <row r="759" ht="14.25" customHeight="1">
      <c r="B759" s="56"/>
      <c r="D759" s="56"/>
    </row>
    <row r="760" ht="14.25" customHeight="1">
      <c r="B760" s="56"/>
      <c r="D760" s="56"/>
    </row>
    <row r="761" ht="14.25" customHeight="1">
      <c r="B761" s="56"/>
      <c r="D761" s="56"/>
    </row>
    <row r="762" ht="14.25" customHeight="1">
      <c r="B762" s="56"/>
      <c r="D762" s="56"/>
    </row>
    <row r="763" ht="14.25" customHeight="1">
      <c r="B763" s="56"/>
      <c r="D763" s="56"/>
    </row>
    <row r="764" ht="14.25" customHeight="1">
      <c r="B764" s="56"/>
      <c r="D764" s="56"/>
    </row>
    <row r="765" ht="14.25" customHeight="1">
      <c r="B765" s="56"/>
      <c r="D765" s="56"/>
    </row>
    <row r="766" ht="14.25" customHeight="1">
      <c r="B766" s="56"/>
      <c r="D766" s="56"/>
    </row>
    <row r="767" ht="14.25" customHeight="1">
      <c r="B767" s="56"/>
      <c r="D767" s="56"/>
    </row>
    <row r="768" ht="14.25" customHeight="1">
      <c r="B768" s="56"/>
      <c r="D768" s="56"/>
    </row>
    <row r="769" ht="14.25" customHeight="1">
      <c r="B769" s="56"/>
      <c r="D769" s="56"/>
    </row>
    <row r="770" ht="14.25" customHeight="1">
      <c r="B770" s="56"/>
      <c r="D770" s="56"/>
    </row>
    <row r="771" ht="14.25" customHeight="1">
      <c r="B771" s="56"/>
      <c r="D771" s="56"/>
    </row>
    <row r="772" ht="14.25" customHeight="1">
      <c r="B772" s="56"/>
      <c r="D772" s="56"/>
    </row>
    <row r="773" ht="14.25" customHeight="1">
      <c r="B773" s="56"/>
      <c r="D773" s="56"/>
    </row>
    <row r="774" ht="14.25" customHeight="1">
      <c r="B774" s="56"/>
      <c r="D774" s="56"/>
    </row>
    <row r="775" ht="14.25" customHeight="1">
      <c r="B775" s="56"/>
      <c r="D775" s="56"/>
    </row>
    <row r="776" ht="14.25" customHeight="1">
      <c r="B776" s="56"/>
      <c r="D776" s="56"/>
    </row>
    <row r="777" ht="14.25" customHeight="1">
      <c r="B777" s="56"/>
      <c r="D777" s="56"/>
    </row>
    <row r="778" ht="14.25" customHeight="1">
      <c r="B778" s="56"/>
      <c r="D778" s="56"/>
    </row>
    <row r="779" ht="14.25" customHeight="1">
      <c r="B779" s="56"/>
      <c r="D779" s="56"/>
    </row>
    <row r="780" ht="14.25" customHeight="1">
      <c r="B780" s="56"/>
      <c r="D780" s="56"/>
    </row>
    <row r="781" ht="14.25" customHeight="1">
      <c r="B781" s="56"/>
      <c r="D781" s="56"/>
    </row>
    <row r="782" ht="14.25" customHeight="1">
      <c r="B782" s="56"/>
      <c r="D782" s="56"/>
    </row>
    <row r="783" ht="14.25" customHeight="1">
      <c r="B783" s="56"/>
      <c r="D783" s="56"/>
    </row>
    <row r="784" ht="14.25" customHeight="1">
      <c r="B784" s="56"/>
      <c r="D784" s="56"/>
    </row>
    <row r="785" ht="14.25" customHeight="1">
      <c r="B785" s="56"/>
      <c r="D785" s="56"/>
    </row>
    <row r="786" ht="14.25" customHeight="1">
      <c r="B786" s="56"/>
      <c r="D786" s="56"/>
    </row>
    <row r="787" ht="14.25" customHeight="1">
      <c r="B787" s="56"/>
      <c r="D787" s="56"/>
    </row>
    <row r="788" ht="14.25" customHeight="1">
      <c r="B788" s="56"/>
      <c r="D788" s="56"/>
    </row>
    <row r="789" ht="14.25" customHeight="1">
      <c r="B789" s="56"/>
      <c r="D789" s="56"/>
    </row>
    <row r="790" ht="14.25" customHeight="1">
      <c r="B790" s="56"/>
      <c r="D790" s="56"/>
    </row>
    <row r="791" ht="14.25" customHeight="1">
      <c r="B791" s="56"/>
      <c r="D791" s="56"/>
    </row>
    <row r="792" ht="14.25" customHeight="1">
      <c r="B792" s="56"/>
      <c r="D792" s="56"/>
    </row>
    <row r="793" ht="14.25" customHeight="1">
      <c r="B793" s="56"/>
      <c r="D793" s="56"/>
    </row>
    <row r="794" ht="14.25" customHeight="1">
      <c r="B794" s="56"/>
      <c r="D794" s="56"/>
    </row>
    <row r="795" ht="14.25" customHeight="1">
      <c r="B795" s="56"/>
      <c r="D795" s="56"/>
    </row>
    <row r="796" ht="14.25" customHeight="1">
      <c r="B796" s="56"/>
      <c r="D796" s="56"/>
    </row>
    <row r="797" ht="14.25" customHeight="1">
      <c r="B797" s="56"/>
      <c r="D797" s="56"/>
    </row>
    <row r="798" ht="14.25" customHeight="1">
      <c r="B798" s="56"/>
      <c r="D798" s="56"/>
    </row>
    <row r="799" ht="14.25" customHeight="1">
      <c r="B799" s="56"/>
      <c r="D799" s="56"/>
    </row>
    <row r="800" ht="14.25" customHeight="1">
      <c r="B800" s="56"/>
      <c r="D800" s="56"/>
    </row>
    <row r="801" ht="14.25" customHeight="1">
      <c r="B801" s="56"/>
      <c r="D801" s="56"/>
    </row>
    <row r="802" ht="14.25" customHeight="1">
      <c r="B802" s="56"/>
      <c r="D802" s="56"/>
    </row>
    <row r="803" ht="14.25" customHeight="1">
      <c r="B803" s="56"/>
      <c r="D803" s="56"/>
    </row>
    <row r="804" ht="14.25" customHeight="1">
      <c r="B804" s="56"/>
      <c r="D804" s="56"/>
    </row>
    <row r="805" ht="14.25" customHeight="1">
      <c r="B805" s="56"/>
      <c r="D805" s="56"/>
    </row>
    <row r="806" ht="14.25" customHeight="1">
      <c r="B806" s="56"/>
      <c r="D806" s="56"/>
    </row>
    <row r="807" ht="14.25" customHeight="1">
      <c r="B807" s="56"/>
      <c r="D807" s="56"/>
    </row>
    <row r="808" ht="14.25" customHeight="1">
      <c r="B808" s="56"/>
      <c r="D808" s="56"/>
    </row>
    <row r="809" ht="14.25" customHeight="1">
      <c r="B809" s="56"/>
      <c r="D809" s="56"/>
    </row>
    <row r="810" ht="14.25" customHeight="1">
      <c r="B810" s="56"/>
      <c r="D810" s="56"/>
    </row>
    <row r="811" ht="14.25" customHeight="1">
      <c r="B811" s="56"/>
      <c r="D811" s="56"/>
    </row>
    <row r="812" ht="14.25" customHeight="1">
      <c r="B812" s="56"/>
      <c r="D812" s="56"/>
    </row>
    <row r="813" ht="14.25" customHeight="1">
      <c r="B813" s="56"/>
      <c r="D813" s="56"/>
    </row>
    <row r="814" ht="14.25" customHeight="1">
      <c r="B814" s="56"/>
      <c r="D814" s="56"/>
    </row>
    <row r="815" ht="14.25" customHeight="1">
      <c r="B815" s="56"/>
      <c r="D815" s="56"/>
    </row>
    <row r="816" ht="14.25" customHeight="1">
      <c r="B816" s="56"/>
      <c r="D816" s="56"/>
    </row>
    <row r="817" ht="14.25" customHeight="1">
      <c r="B817" s="56"/>
      <c r="D817" s="56"/>
    </row>
    <row r="818" ht="14.25" customHeight="1">
      <c r="B818" s="56"/>
      <c r="D818" s="56"/>
    </row>
    <row r="819" ht="14.25" customHeight="1">
      <c r="B819" s="56"/>
      <c r="D819" s="56"/>
    </row>
    <row r="820" ht="14.25" customHeight="1">
      <c r="B820" s="56"/>
      <c r="D820" s="56"/>
    </row>
    <row r="821" ht="14.25" customHeight="1">
      <c r="B821" s="56"/>
      <c r="D821" s="56"/>
    </row>
    <row r="822" ht="14.25" customHeight="1">
      <c r="B822" s="56"/>
      <c r="D822" s="56"/>
    </row>
    <row r="823" ht="14.25" customHeight="1">
      <c r="B823" s="56"/>
      <c r="D823" s="56"/>
    </row>
    <row r="824" ht="14.25" customHeight="1">
      <c r="B824" s="56"/>
      <c r="D824" s="56"/>
    </row>
    <row r="825" ht="14.25" customHeight="1">
      <c r="B825" s="56"/>
      <c r="D825" s="56"/>
    </row>
    <row r="826" ht="14.25" customHeight="1">
      <c r="B826" s="56"/>
      <c r="D826" s="56"/>
    </row>
    <row r="827" ht="14.25" customHeight="1">
      <c r="B827" s="56"/>
      <c r="D827" s="56"/>
    </row>
    <row r="828" ht="14.25" customHeight="1">
      <c r="B828" s="56"/>
      <c r="D828" s="56"/>
    </row>
    <row r="829" ht="14.25" customHeight="1">
      <c r="B829" s="56"/>
      <c r="D829" s="56"/>
    </row>
    <row r="830" ht="14.25" customHeight="1">
      <c r="B830" s="56"/>
      <c r="D830" s="56"/>
    </row>
    <row r="831" ht="14.25" customHeight="1">
      <c r="B831" s="56"/>
      <c r="D831" s="56"/>
    </row>
    <row r="832" ht="14.25" customHeight="1">
      <c r="B832" s="56"/>
      <c r="D832" s="56"/>
    </row>
    <row r="833" ht="14.25" customHeight="1">
      <c r="B833" s="56"/>
      <c r="D833" s="56"/>
    </row>
    <row r="834" ht="14.25" customHeight="1">
      <c r="B834" s="56"/>
      <c r="D834" s="56"/>
    </row>
    <row r="835" ht="14.25" customHeight="1">
      <c r="B835" s="56"/>
      <c r="D835" s="56"/>
    </row>
    <row r="836" ht="14.25" customHeight="1">
      <c r="B836" s="56"/>
      <c r="D836" s="56"/>
    </row>
    <row r="837" ht="14.25" customHeight="1">
      <c r="B837" s="56"/>
      <c r="D837" s="56"/>
    </row>
    <row r="838" ht="14.25" customHeight="1">
      <c r="B838" s="56"/>
      <c r="D838" s="56"/>
    </row>
    <row r="839" ht="14.25" customHeight="1">
      <c r="B839" s="56"/>
      <c r="D839" s="56"/>
    </row>
    <row r="840" ht="14.25" customHeight="1">
      <c r="B840" s="56"/>
      <c r="D840" s="56"/>
    </row>
    <row r="841" ht="14.25" customHeight="1">
      <c r="B841" s="56"/>
      <c r="D841" s="56"/>
    </row>
    <row r="842" ht="14.25" customHeight="1">
      <c r="B842" s="56"/>
      <c r="D842" s="56"/>
    </row>
    <row r="843" ht="14.25" customHeight="1">
      <c r="B843" s="56"/>
      <c r="D843" s="56"/>
    </row>
    <row r="844" ht="14.25" customHeight="1">
      <c r="B844" s="56"/>
      <c r="D844" s="56"/>
    </row>
    <row r="845" ht="14.25" customHeight="1">
      <c r="B845" s="56"/>
      <c r="D845" s="56"/>
    </row>
    <row r="846" ht="14.25" customHeight="1">
      <c r="B846" s="56"/>
      <c r="D846" s="56"/>
    </row>
    <row r="847" ht="14.25" customHeight="1">
      <c r="B847" s="56"/>
      <c r="D847" s="56"/>
    </row>
    <row r="848" ht="14.25" customHeight="1">
      <c r="B848" s="56"/>
      <c r="D848" s="56"/>
    </row>
    <row r="849" ht="14.25" customHeight="1">
      <c r="B849" s="56"/>
      <c r="D849" s="56"/>
    </row>
    <row r="850" ht="14.25" customHeight="1">
      <c r="B850" s="56"/>
      <c r="D850" s="56"/>
    </row>
    <row r="851" ht="14.25" customHeight="1">
      <c r="B851" s="56"/>
      <c r="D851" s="56"/>
    </row>
    <row r="852" ht="14.25" customHeight="1">
      <c r="B852" s="56"/>
      <c r="D852" s="56"/>
    </row>
    <row r="853" ht="14.25" customHeight="1">
      <c r="B853" s="56"/>
      <c r="D853" s="56"/>
    </row>
    <row r="854" ht="14.25" customHeight="1">
      <c r="B854" s="56"/>
      <c r="D854" s="56"/>
    </row>
    <row r="855" ht="14.25" customHeight="1">
      <c r="B855" s="56"/>
      <c r="D855" s="56"/>
    </row>
    <row r="856" ht="14.25" customHeight="1">
      <c r="B856" s="56"/>
      <c r="D856" s="56"/>
    </row>
    <row r="857" ht="14.25" customHeight="1">
      <c r="B857" s="56"/>
      <c r="D857" s="56"/>
    </row>
    <row r="858" ht="14.25" customHeight="1">
      <c r="B858" s="56"/>
      <c r="D858" s="56"/>
    </row>
    <row r="859" ht="14.25" customHeight="1">
      <c r="B859" s="56"/>
      <c r="D859" s="56"/>
    </row>
    <row r="860" ht="14.25" customHeight="1">
      <c r="B860" s="56"/>
      <c r="D860" s="56"/>
    </row>
    <row r="861" ht="14.25" customHeight="1">
      <c r="B861" s="56"/>
      <c r="D861" s="56"/>
    </row>
    <row r="862" ht="14.25" customHeight="1">
      <c r="B862" s="56"/>
      <c r="D862" s="56"/>
    </row>
    <row r="863" ht="14.25" customHeight="1">
      <c r="B863" s="56"/>
      <c r="D863" s="56"/>
    </row>
    <row r="864" ht="14.25" customHeight="1">
      <c r="B864" s="56"/>
      <c r="D864" s="56"/>
    </row>
    <row r="865" ht="14.25" customHeight="1">
      <c r="B865" s="56"/>
      <c r="D865" s="56"/>
    </row>
    <row r="866" ht="14.25" customHeight="1">
      <c r="B866" s="56"/>
      <c r="D866" s="56"/>
    </row>
    <row r="867" ht="14.25" customHeight="1">
      <c r="B867" s="56"/>
      <c r="D867" s="56"/>
    </row>
    <row r="868" ht="14.25" customHeight="1">
      <c r="B868" s="56"/>
      <c r="D868" s="56"/>
    </row>
    <row r="869" ht="14.25" customHeight="1">
      <c r="B869" s="56"/>
      <c r="D869" s="56"/>
    </row>
    <row r="870" ht="14.25" customHeight="1">
      <c r="B870" s="56"/>
      <c r="D870" s="56"/>
    </row>
    <row r="871" ht="14.25" customHeight="1">
      <c r="B871" s="56"/>
      <c r="D871" s="56"/>
    </row>
    <row r="872" ht="14.25" customHeight="1">
      <c r="B872" s="56"/>
      <c r="D872" s="56"/>
    </row>
    <row r="873" ht="14.25" customHeight="1">
      <c r="B873" s="56"/>
      <c r="D873" s="56"/>
    </row>
    <row r="874" ht="14.25" customHeight="1">
      <c r="B874" s="56"/>
      <c r="D874" s="56"/>
    </row>
    <row r="875" ht="14.25" customHeight="1">
      <c r="B875" s="56"/>
      <c r="D875" s="56"/>
    </row>
    <row r="876" ht="14.25" customHeight="1">
      <c r="B876" s="56"/>
      <c r="D876" s="56"/>
    </row>
    <row r="877" ht="14.25" customHeight="1">
      <c r="B877" s="56"/>
      <c r="D877" s="56"/>
    </row>
    <row r="878" ht="14.25" customHeight="1">
      <c r="B878" s="56"/>
      <c r="D878" s="56"/>
    </row>
    <row r="879" ht="14.25" customHeight="1">
      <c r="B879" s="56"/>
      <c r="D879" s="56"/>
    </row>
    <row r="880" ht="14.25" customHeight="1">
      <c r="B880" s="56"/>
      <c r="D880" s="56"/>
    </row>
    <row r="881" ht="14.25" customHeight="1">
      <c r="B881" s="56"/>
      <c r="D881" s="56"/>
    </row>
    <row r="882" ht="14.25" customHeight="1">
      <c r="B882" s="56"/>
      <c r="D882" s="56"/>
    </row>
    <row r="883" ht="14.25" customHeight="1">
      <c r="B883" s="56"/>
      <c r="D883" s="56"/>
    </row>
    <row r="884" ht="14.25" customHeight="1">
      <c r="B884" s="56"/>
      <c r="D884" s="56"/>
    </row>
    <row r="885" ht="14.25" customHeight="1">
      <c r="B885" s="56"/>
      <c r="D885" s="56"/>
    </row>
    <row r="886" ht="14.25" customHeight="1">
      <c r="B886" s="56"/>
      <c r="D886" s="56"/>
    </row>
    <row r="887" ht="14.25" customHeight="1">
      <c r="B887" s="56"/>
      <c r="D887" s="56"/>
    </row>
    <row r="888" ht="14.25" customHeight="1">
      <c r="B888" s="56"/>
      <c r="D888" s="56"/>
    </row>
    <row r="889" ht="14.25" customHeight="1">
      <c r="B889" s="56"/>
      <c r="D889" s="56"/>
    </row>
    <row r="890" ht="14.25" customHeight="1">
      <c r="B890" s="56"/>
      <c r="D890" s="56"/>
    </row>
    <row r="891" ht="14.25" customHeight="1">
      <c r="B891" s="56"/>
      <c r="D891" s="56"/>
    </row>
    <row r="892" ht="14.25" customHeight="1">
      <c r="B892" s="56"/>
      <c r="D892" s="56"/>
    </row>
    <row r="893" ht="14.25" customHeight="1">
      <c r="B893" s="56"/>
      <c r="D893" s="56"/>
    </row>
    <row r="894" ht="14.25" customHeight="1">
      <c r="B894" s="56"/>
      <c r="D894" s="56"/>
    </row>
    <row r="895" ht="14.25" customHeight="1">
      <c r="B895" s="56"/>
      <c r="D895" s="56"/>
    </row>
    <row r="896" ht="14.25" customHeight="1">
      <c r="B896" s="56"/>
      <c r="D896" s="56"/>
    </row>
    <row r="897" ht="14.25" customHeight="1">
      <c r="B897" s="56"/>
      <c r="D897" s="56"/>
    </row>
    <row r="898" ht="14.25" customHeight="1">
      <c r="B898" s="56"/>
      <c r="D898" s="56"/>
    </row>
    <row r="899" ht="14.25" customHeight="1">
      <c r="B899" s="56"/>
      <c r="D899" s="56"/>
    </row>
    <row r="900" ht="14.25" customHeight="1">
      <c r="B900" s="56"/>
      <c r="D900" s="56"/>
    </row>
    <row r="901" ht="14.25" customHeight="1">
      <c r="B901" s="56"/>
      <c r="D901" s="56"/>
    </row>
    <row r="902" ht="14.25" customHeight="1">
      <c r="B902" s="56"/>
      <c r="D902" s="56"/>
    </row>
    <row r="903" ht="14.25" customHeight="1">
      <c r="B903" s="56"/>
      <c r="D903" s="56"/>
    </row>
    <row r="904" ht="14.25" customHeight="1">
      <c r="B904" s="56"/>
      <c r="D904" s="56"/>
    </row>
    <row r="905" ht="14.25" customHeight="1">
      <c r="B905" s="56"/>
      <c r="D905" s="56"/>
    </row>
    <row r="906" ht="14.25" customHeight="1">
      <c r="B906" s="56"/>
      <c r="D906" s="56"/>
    </row>
    <row r="907" ht="14.25" customHeight="1">
      <c r="B907" s="56"/>
      <c r="D907" s="56"/>
    </row>
    <row r="908" ht="14.25" customHeight="1">
      <c r="B908" s="56"/>
      <c r="D908" s="56"/>
    </row>
    <row r="909" ht="14.25" customHeight="1">
      <c r="B909" s="56"/>
      <c r="D909" s="56"/>
    </row>
    <row r="910" ht="14.25" customHeight="1">
      <c r="B910" s="56"/>
      <c r="D910" s="56"/>
    </row>
    <row r="911" ht="14.25" customHeight="1">
      <c r="B911" s="56"/>
      <c r="D911" s="56"/>
    </row>
    <row r="912" ht="14.25" customHeight="1">
      <c r="B912" s="56"/>
      <c r="D912" s="56"/>
    </row>
    <row r="913" ht="14.25" customHeight="1">
      <c r="B913" s="56"/>
      <c r="D913" s="56"/>
    </row>
    <row r="914" ht="14.25" customHeight="1">
      <c r="B914" s="56"/>
      <c r="D914" s="56"/>
    </row>
    <row r="915" ht="14.25" customHeight="1">
      <c r="B915" s="56"/>
      <c r="D915" s="56"/>
    </row>
    <row r="916" ht="14.25" customHeight="1">
      <c r="B916" s="56"/>
      <c r="D916" s="56"/>
    </row>
    <row r="917" ht="14.25" customHeight="1">
      <c r="B917" s="56"/>
      <c r="D917" s="56"/>
    </row>
    <row r="918" ht="14.25" customHeight="1">
      <c r="B918" s="56"/>
      <c r="D918" s="56"/>
    </row>
    <row r="919" ht="14.25" customHeight="1">
      <c r="B919" s="56"/>
      <c r="D919" s="56"/>
    </row>
    <row r="920" ht="14.25" customHeight="1">
      <c r="B920" s="56"/>
      <c r="D920" s="56"/>
    </row>
    <row r="921" ht="14.25" customHeight="1">
      <c r="B921" s="56"/>
      <c r="D921" s="56"/>
    </row>
    <row r="922" ht="14.25" customHeight="1">
      <c r="B922" s="56"/>
      <c r="D922" s="56"/>
    </row>
    <row r="923" ht="14.25" customHeight="1">
      <c r="B923" s="56"/>
      <c r="D923" s="56"/>
    </row>
    <row r="924" ht="14.25" customHeight="1">
      <c r="B924" s="56"/>
      <c r="D924" s="56"/>
    </row>
    <row r="925" ht="14.25" customHeight="1">
      <c r="B925" s="56"/>
      <c r="D925" s="56"/>
    </row>
    <row r="926" ht="14.25" customHeight="1">
      <c r="B926" s="56"/>
      <c r="D926" s="56"/>
    </row>
    <row r="927" ht="14.25" customHeight="1">
      <c r="B927" s="56"/>
      <c r="D927" s="56"/>
    </row>
    <row r="928" ht="14.25" customHeight="1">
      <c r="B928" s="56"/>
      <c r="D928" s="56"/>
    </row>
    <row r="929" ht="14.25" customHeight="1">
      <c r="B929" s="56"/>
      <c r="D929" s="56"/>
    </row>
    <row r="930" ht="14.25" customHeight="1">
      <c r="B930" s="56"/>
      <c r="D930" s="56"/>
    </row>
    <row r="931" ht="14.25" customHeight="1">
      <c r="B931" s="56"/>
      <c r="D931" s="56"/>
    </row>
    <row r="932" ht="14.25" customHeight="1">
      <c r="B932" s="56"/>
      <c r="D932" s="56"/>
    </row>
    <row r="933" ht="14.25" customHeight="1">
      <c r="B933" s="56"/>
      <c r="D933" s="56"/>
    </row>
    <row r="934" ht="14.25" customHeight="1">
      <c r="B934" s="56"/>
      <c r="D934" s="56"/>
    </row>
    <row r="935" ht="14.25" customHeight="1">
      <c r="B935" s="56"/>
      <c r="D935" s="56"/>
    </row>
    <row r="936" ht="14.25" customHeight="1">
      <c r="B936" s="56"/>
      <c r="D936" s="56"/>
    </row>
    <row r="937" ht="14.25" customHeight="1">
      <c r="B937" s="56"/>
      <c r="D937" s="56"/>
    </row>
    <row r="938" ht="14.25" customHeight="1">
      <c r="B938" s="56"/>
      <c r="D938" s="56"/>
    </row>
    <row r="939" ht="14.25" customHeight="1">
      <c r="B939" s="56"/>
      <c r="D939" s="56"/>
    </row>
    <row r="940" ht="14.25" customHeight="1">
      <c r="B940" s="56"/>
      <c r="D940" s="56"/>
    </row>
    <row r="941" ht="14.25" customHeight="1">
      <c r="B941" s="56"/>
      <c r="D941" s="56"/>
    </row>
    <row r="942" ht="14.25" customHeight="1">
      <c r="B942" s="56"/>
      <c r="D942" s="56"/>
    </row>
    <row r="943" ht="14.25" customHeight="1">
      <c r="B943" s="56"/>
      <c r="D943" s="56"/>
    </row>
    <row r="944" ht="14.25" customHeight="1">
      <c r="B944" s="56"/>
      <c r="D944" s="56"/>
    </row>
    <row r="945" ht="14.25" customHeight="1">
      <c r="B945" s="56"/>
      <c r="D945" s="56"/>
    </row>
    <row r="946" ht="14.25" customHeight="1">
      <c r="B946" s="56"/>
      <c r="D946" s="56"/>
    </row>
    <row r="947" ht="14.25" customHeight="1">
      <c r="B947" s="56"/>
      <c r="D947" s="56"/>
    </row>
    <row r="948" ht="14.25" customHeight="1">
      <c r="B948" s="56"/>
      <c r="D948" s="56"/>
    </row>
    <row r="949" ht="14.25" customHeight="1">
      <c r="B949" s="56"/>
      <c r="D949" s="56"/>
    </row>
    <row r="950" ht="14.25" customHeight="1">
      <c r="B950" s="56"/>
      <c r="D950" s="56"/>
    </row>
    <row r="951" ht="14.25" customHeight="1">
      <c r="B951" s="56"/>
      <c r="D951" s="56"/>
    </row>
    <row r="952" ht="14.25" customHeight="1">
      <c r="B952" s="56"/>
      <c r="D952" s="56"/>
    </row>
    <row r="953" ht="14.25" customHeight="1">
      <c r="B953" s="56"/>
      <c r="D953" s="56"/>
    </row>
    <row r="954" ht="14.25" customHeight="1">
      <c r="B954" s="56"/>
      <c r="D954" s="56"/>
    </row>
    <row r="955" ht="14.25" customHeight="1">
      <c r="B955" s="56"/>
      <c r="D955" s="56"/>
    </row>
    <row r="956" ht="14.25" customHeight="1">
      <c r="B956" s="56"/>
      <c r="D956" s="56"/>
    </row>
    <row r="957" ht="14.25" customHeight="1">
      <c r="B957" s="56"/>
      <c r="D957" s="56"/>
    </row>
    <row r="958" ht="14.25" customHeight="1">
      <c r="B958" s="56"/>
      <c r="D958" s="56"/>
    </row>
    <row r="959" ht="14.25" customHeight="1">
      <c r="B959" s="56"/>
      <c r="D959" s="56"/>
    </row>
    <row r="960" ht="14.25" customHeight="1">
      <c r="B960" s="56"/>
      <c r="D960" s="56"/>
    </row>
    <row r="961" ht="14.25" customHeight="1">
      <c r="B961" s="56"/>
      <c r="D961" s="56"/>
    </row>
    <row r="962" ht="14.25" customHeight="1">
      <c r="B962" s="56"/>
      <c r="D962" s="56"/>
    </row>
    <row r="963" ht="14.25" customHeight="1">
      <c r="B963" s="56"/>
      <c r="D963" s="56"/>
    </row>
    <row r="964" ht="14.25" customHeight="1">
      <c r="B964" s="56"/>
      <c r="D964" s="56"/>
    </row>
    <row r="965" ht="14.25" customHeight="1">
      <c r="B965" s="56"/>
      <c r="D965" s="56"/>
    </row>
    <row r="966" ht="14.25" customHeight="1">
      <c r="B966" s="56"/>
      <c r="D966" s="56"/>
    </row>
    <row r="967" ht="14.25" customHeight="1">
      <c r="B967" s="56"/>
      <c r="D967" s="56"/>
    </row>
    <row r="968" ht="14.25" customHeight="1">
      <c r="B968" s="56"/>
      <c r="D968" s="56"/>
    </row>
    <row r="969" ht="14.25" customHeight="1">
      <c r="B969" s="56"/>
      <c r="D969" s="56"/>
    </row>
    <row r="970" ht="14.25" customHeight="1">
      <c r="B970" s="56"/>
      <c r="D970" s="56"/>
    </row>
    <row r="971" ht="14.25" customHeight="1">
      <c r="B971" s="56"/>
      <c r="D971" s="56"/>
    </row>
    <row r="972" ht="14.25" customHeight="1">
      <c r="B972" s="56"/>
      <c r="D972" s="56"/>
    </row>
    <row r="973" ht="14.25" customHeight="1">
      <c r="B973" s="56"/>
      <c r="D973" s="56"/>
    </row>
    <row r="974" ht="14.25" customHeight="1">
      <c r="B974" s="56"/>
      <c r="D974" s="56"/>
    </row>
    <row r="975" ht="14.25" customHeight="1">
      <c r="B975" s="56"/>
      <c r="D975" s="56"/>
    </row>
    <row r="976" ht="14.25" customHeight="1">
      <c r="B976" s="56"/>
      <c r="D976" s="56"/>
    </row>
    <row r="977" ht="14.25" customHeight="1">
      <c r="B977" s="56"/>
      <c r="D977" s="56"/>
    </row>
    <row r="978" ht="14.25" customHeight="1">
      <c r="B978" s="56"/>
      <c r="D978" s="56"/>
    </row>
    <row r="979" ht="14.25" customHeight="1">
      <c r="B979" s="56"/>
      <c r="D979" s="56"/>
    </row>
    <row r="980" ht="14.25" customHeight="1">
      <c r="B980" s="56"/>
      <c r="D980" s="56"/>
    </row>
    <row r="981" ht="14.25" customHeight="1">
      <c r="B981" s="56"/>
      <c r="D981" s="56"/>
    </row>
    <row r="982" ht="14.25" customHeight="1">
      <c r="B982" s="56"/>
      <c r="D982" s="56"/>
    </row>
    <row r="983" ht="14.25" customHeight="1">
      <c r="B983" s="56"/>
      <c r="D983" s="56"/>
    </row>
    <row r="984" ht="14.25" customHeight="1">
      <c r="B984" s="56"/>
      <c r="D984" s="56"/>
    </row>
    <row r="985" ht="14.25" customHeight="1">
      <c r="B985" s="56"/>
      <c r="D985" s="56"/>
    </row>
    <row r="986" ht="14.25" customHeight="1">
      <c r="B986" s="56"/>
      <c r="D986" s="56"/>
    </row>
    <row r="987" ht="14.25" customHeight="1">
      <c r="B987" s="56"/>
      <c r="D987" s="56"/>
    </row>
    <row r="988" ht="14.25" customHeight="1">
      <c r="B988" s="56"/>
      <c r="D988" s="56"/>
    </row>
    <row r="989" ht="14.25" customHeight="1">
      <c r="B989" s="56"/>
      <c r="D989" s="56"/>
    </row>
    <row r="990" ht="14.25" customHeight="1">
      <c r="B990" s="56"/>
      <c r="D990" s="56"/>
    </row>
    <row r="991" ht="14.25" customHeight="1">
      <c r="B991" s="56"/>
      <c r="D991" s="56"/>
    </row>
    <row r="992" ht="14.25" customHeight="1">
      <c r="B992" s="56"/>
      <c r="D992" s="56"/>
    </row>
    <row r="993" ht="14.25" customHeight="1">
      <c r="B993" s="56"/>
      <c r="D993" s="56"/>
    </row>
    <row r="994" ht="14.25" customHeight="1">
      <c r="B994" s="56"/>
      <c r="D994" s="56"/>
    </row>
    <row r="995" ht="14.25" customHeight="1">
      <c r="B995" s="56"/>
      <c r="D995" s="56"/>
    </row>
    <row r="996" ht="14.25" customHeight="1">
      <c r="B996" s="56"/>
      <c r="D996" s="56"/>
    </row>
    <row r="997" ht="14.25" customHeight="1">
      <c r="B997" s="56"/>
      <c r="D997" s="56"/>
    </row>
    <row r="998" ht="14.25" customHeight="1">
      <c r="B998" s="56"/>
      <c r="D998" s="56"/>
    </row>
    <row r="999" ht="14.25" customHeight="1">
      <c r="B999" s="56"/>
      <c r="D999" s="56"/>
    </row>
    <row r="1000" ht="14.25" customHeight="1">
      <c r="B1000" s="56"/>
      <c r="D1000" s="56"/>
    </row>
  </sheetData>
  <mergeCells count="32">
    <mergeCell ref="A1:G1"/>
    <mergeCell ref="A2:G2"/>
    <mergeCell ref="A3:G3"/>
    <mergeCell ref="A4:C4"/>
    <mergeCell ref="D4:F4"/>
    <mergeCell ref="A5:C5"/>
    <mergeCell ref="D5:G5"/>
    <mergeCell ref="A11:G11"/>
    <mergeCell ref="G12:G13"/>
    <mergeCell ref="A6:G6"/>
    <mergeCell ref="A7:G7"/>
    <mergeCell ref="A8:G8"/>
    <mergeCell ref="A9:G9"/>
    <mergeCell ref="A10:G10"/>
    <mergeCell ref="A12:A16"/>
    <mergeCell ref="B12:B16"/>
    <mergeCell ref="D80:F80"/>
    <mergeCell ref="D81:F81"/>
    <mergeCell ref="D82:F82"/>
    <mergeCell ref="D83:F83"/>
    <mergeCell ref="D84:F84"/>
    <mergeCell ref="D85:F85"/>
    <mergeCell ref="A86:C88"/>
    <mergeCell ref="A89:G89"/>
    <mergeCell ref="A100:G100"/>
    <mergeCell ref="A76:C76"/>
    <mergeCell ref="G76:G79"/>
    <mergeCell ref="A77:C77"/>
    <mergeCell ref="A78:C78"/>
    <mergeCell ref="A79:C79"/>
    <mergeCell ref="A80:B80"/>
    <mergeCell ref="G80:G85"/>
  </mergeCells>
  <printOptions horizontalCentered="1"/>
  <pageMargins bottom="0.433070866141732" footer="0.0" header="0.0" left="0.47244094488189" right="0.236220472440945" top="0.669291338582677"/>
  <pageSetup paperSize="9" scale="65" orientation="portrait"/>
  <drawing r:id="rId1"/>
  <legacyDrawing r:id="rId2"/>
  <oleObjects>
    <oleObject progId="Equation.DSMT4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14.0"/>
    <col customWidth="1" min="3" max="3" width="22.43"/>
    <col customWidth="1" min="4" max="9" width="7.86"/>
    <col customWidth="1" min="10" max="10" width="12.86"/>
    <col customWidth="1" min="11" max="26" width="9.14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19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19.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3"/>
    </row>
    <row r="4" ht="19.5" customHeight="1">
      <c r="A4" s="4" t="s">
        <v>233</v>
      </c>
      <c r="B4" s="2"/>
      <c r="C4" s="3"/>
      <c r="D4" s="5" t="s">
        <v>4</v>
      </c>
      <c r="E4" s="2"/>
      <c r="F4" s="3"/>
      <c r="G4" s="5" t="s">
        <v>5</v>
      </c>
      <c r="H4" s="2"/>
      <c r="I4" s="2"/>
      <c r="J4" s="3"/>
    </row>
    <row r="5" ht="19.5" customHeight="1">
      <c r="A5" s="5" t="s">
        <v>6</v>
      </c>
      <c r="B5" s="2"/>
      <c r="C5" s="3"/>
      <c r="D5" s="6" t="s">
        <v>7</v>
      </c>
      <c r="E5" s="7"/>
      <c r="F5" s="7"/>
      <c r="G5" s="7"/>
      <c r="H5" s="7"/>
      <c r="I5" s="7"/>
      <c r="J5" s="8"/>
    </row>
    <row r="6" ht="34.5" customHeight="1">
      <c r="A6" s="9" t="s">
        <v>8</v>
      </c>
      <c r="B6" s="2"/>
      <c r="C6" s="2"/>
      <c r="D6" s="2"/>
      <c r="E6" s="2"/>
      <c r="F6" s="2"/>
      <c r="G6" s="2"/>
      <c r="H6" s="2"/>
      <c r="I6" s="2"/>
      <c r="J6" s="3"/>
    </row>
    <row r="7" ht="24.75" customHeight="1">
      <c r="A7" s="10" t="s">
        <v>9</v>
      </c>
      <c r="B7" s="2"/>
      <c r="C7" s="2"/>
      <c r="D7" s="2"/>
      <c r="E7" s="2"/>
      <c r="F7" s="2"/>
      <c r="G7" s="2"/>
      <c r="H7" s="2"/>
      <c r="I7" s="2"/>
      <c r="J7" s="3"/>
    </row>
    <row r="8" ht="17.25" customHeight="1">
      <c r="A8" s="10" t="s">
        <v>10</v>
      </c>
      <c r="B8" s="2"/>
      <c r="C8" s="2"/>
      <c r="D8" s="2"/>
      <c r="E8" s="2"/>
      <c r="F8" s="2"/>
      <c r="G8" s="2"/>
      <c r="H8" s="2"/>
      <c r="I8" s="2"/>
      <c r="J8" s="3"/>
    </row>
    <row r="9" ht="17.25" customHeight="1">
      <c r="A9" s="10" t="s">
        <v>11</v>
      </c>
      <c r="B9" s="2"/>
      <c r="C9" s="2"/>
      <c r="D9" s="2"/>
      <c r="E9" s="2"/>
      <c r="F9" s="2"/>
      <c r="G9" s="2"/>
      <c r="H9" s="2"/>
      <c r="I9" s="2"/>
      <c r="J9" s="3"/>
    </row>
    <row r="10" ht="17.25" customHeight="1">
      <c r="A10" s="10" t="s">
        <v>12</v>
      </c>
      <c r="B10" s="2"/>
      <c r="C10" s="2"/>
      <c r="D10" s="2"/>
      <c r="E10" s="2"/>
      <c r="F10" s="2"/>
      <c r="G10" s="2"/>
      <c r="H10" s="2"/>
      <c r="I10" s="2"/>
      <c r="J10" s="3"/>
    </row>
    <row r="11" ht="17.25" customHeight="1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3"/>
    </row>
    <row r="12" ht="19.5" customHeight="1">
      <c r="A12" s="14" t="s">
        <v>14</v>
      </c>
      <c r="B12" s="2"/>
      <c r="C12" s="2"/>
      <c r="D12" s="2"/>
      <c r="E12" s="2"/>
      <c r="F12" s="2"/>
      <c r="G12" s="2"/>
      <c r="H12" s="2"/>
      <c r="I12" s="2"/>
      <c r="J12" s="2"/>
    </row>
    <row r="13" ht="15.75" customHeight="1">
      <c r="A13" s="15" t="s">
        <v>15</v>
      </c>
      <c r="B13" s="16" t="s">
        <v>234</v>
      </c>
      <c r="C13" s="17" t="s">
        <v>17</v>
      </c>
      <c r="D13" s="18" t="s">
        <v>18</v>
      </c>
      <c r="E13" s="19"/>
      <c r="F13" s="19"/>
      <c r="G13" s="18" t="s">
        <v>19</v>
      </c>
      <c r="H13" s="19"/>
      <c r="I13" s="20" t="s">
        <v>20</v>
      </c>
      <c r="J13" s="21" t="s">
        <v>21</v>
      </c>
    </row>
    <row r="14" ht="15.75" customHeight="1">
      <c r="A14" s="22"/>
      <c r="B14" s="22"/>
      <c r="C14" s="23" t="s">
        <v>22</v>
      </c>
      <c r="D14" s="24" t="s">
        <v>23</v>
      </c>
      <c r="E14" s="24" t="s">
        <v>24</v>
      </c>
      <c r="F14" s="24" t="s">
        <v>25</v>
      </c>
      <c r="G14" s="24" t="s">
        <v>26</v>
      </c>
      <c r="H14" s="24" t="s">
        <v>27</v>
      </c>
      <c r="I14" s="24" t="s">
        <v>28</v>
      </c>
      <c r="J14" s="22"/>
    </row>
    <row r="15" ht="14.25" customHeight="1">
      <c r="A15" s="22"/>
      <c r="B15" s="22"/>
      <c r="C15" s="25" t="s">
        <v>29</v>
      </c>
      <c r="D15" s="26" t="s">
        <v>163</v>
      </c>
      <c r="E15" s="26" t="s">
        <v>163</v>
      </c>
      <c r="F15" s="26" t="s">
        <v>164</v>
      </c>
      <c r="G15" s="26" t="s">
        <v>162</v>
      </c>
      <c r="H15" s="26" t="s">
        <v>163</v>
      </c>
      <c r="I15" s="26" t="s">
        <v>162</v>
      </c>
      <c r="J15" s="22"/>
    </row>
    <row r="16" ht="15.75" customHeight="1">
      <c r="A16" s="22"/>
      <c r="B16" s="22"/>
      <c r="C16" s="23" t="s">
        <v>32</v>
      </c>
      <c r="D16" s="27">
        <v>2.0</v>
      </c>
      <c r="E16" s="27">
        <v>2.0</v>
      </c>
      <c r="F16" s="27">
        <v>2.0</v>
      </c>
      <c r="G16" s="27">
        <v>4.0</v>
      </c>
      <c r="H16" s="27">
        <v>4.0</v>
      </c>
      <c r="I16" s="27">
        <v>6.0</v>
      </c>
      <c r="J16" s="22"/>
    </row>
    <row r="17" ht="30.0" customHeight="1">
      <c r="A17" s="22"/>
      <c r="B17" s="22"/>
      <c r="C17" s="28" t="s">
        <v>33</v>
      </c>
      <c r="D17" s="29">
        <v>1.2</v>
      </c>
      <c r="E17" s="29">
        <v>1.2</v>
      </c>
      <c r="F17" s="29">
        <v>1.2</v>
      </c>
      <c r="G17" s="29">
        <v>2.4</v>
      </c>
      <c r="H17" s="29">
        <v>2.4</v>
      </c>
      <c r="I17" s="29">
        <v>3.6</v>
      </c>
      <c r="J17" s="30"/>
    </row>
    <row r="18" ht="14.25" customHeight="1">
      <c r="A18" s="30"/>
      <c r="B18" s="22"/>
      <c r="C18" s="31" t="s">
        <v>235</v>
      </c>
      <c r="D18" s="32"/>
      <c r="E18" s="32"/>
      <c r="F18" s="32"/>
      <c r="G18" s="32"/>
      <c r="H18" s="32"/>
      <c r="I18" s="32"/>
      <c r="J18" s="33"/>
    </row>
    <row r="19" ht="19.5" customHeight="1">
      <c r="A19" s="34">
        <v>1.0</v>
      </c>
      <c r="B19" s="35" t="s">
        <v>35</v>
      </c>
      <c r="C19" s="35" t="s">
        <v>36</v>
      </c>
      <c r="D19" s="36">
        <v>1.5</v>
      </c>
      <c r="E19" s="36">
        <v>1.0</v>
      </c>
      <c r="F19" s="36">
        <v>1.0</v>
      </c>
      <c r="G19" s="36">
        <v>2.0</v>
      </c>
      <c r="H19" s="36">
        <v>1.0</v>
      </c>
      <c r="I19" s="36">
        <v>1.0</v>
      </c>
      <c r="J19" s="36">
        <v>8.0</v>
      </c>
    </row>
    <row r="20" ht="19.5" customHeight="1">
      <c r="A20" s="34">
        <v>2.0</v>
      </c>
      <c r="B20" s="35" t="s">
        <v>37</v>
      </c>
      <c r="C20" s="35" t="s">
        <v>38</v>
      </c>
      <c r="D20" s="36">
        <v>0.5</v>
      </c>
      <c r="E20" s="36">
        <v>1.0</v>
      </c>
      <c r="F20" s="36">
        <v>1.5</v>
      </c>
      <c r="G20" s="36">
        <v>2.5</v>
      </c>
      <c r="H20" s="36">
        <v>1.0</v>
      </c>
      <c r="I20" s="36">
        <v>3.0</v>
      </c>
      <c r="J20" s="36">
        <v>10.0</v>
      </c>
    </row>
    <row r="21" ht="19.5" customHeight="1">
      <c r="A21" s="34">
        <v>3.0</v>
      </c>
      <c r="B21" s="35" t="s">
        <v>39</v>
      </c>
      <c r="C21" s="35" t="s">
        <v>40</v>
      </c>
      <c r="D21" s="36">
        <v>0.0</v>
      </c>
      <c r="E21" s="36">
        <v>2.0</v>
      </c>
      <c r="F21" s="36">
        <v>2.0</v>
      </c>
      <c r="G21" s="36">
        <v>2.0</v>
      </c>
      <c r="H21" s="36">
        <v>4.0</v>
      </c>
      <c r="I21" s="36">
        <v>2.0</v>
      </c>
      <c r="J21" s="36">
        <v>12.0</v>
      </c>
    </row>
    <row r="22" ht="19.5" customHeight="1">
      <c r="A22" s="34">
        <v>4.0</v>
      </c>
      <c r="B22" s="35" t="s">
        <v>41</v>
      </c>
      <c r="C22" s="35" t="s">
        <v>42</v>
      </c>
      <c r="D22" s="36"/>
      <c r="E22" s="36">
        <v>1.5</v>
      </c>
      <c r="F22" s="36">
        <v>2.0</v>
      </c>
      <c r="G22" s="36">
        <v>2.0</v>
      </c>
      <c r="H22" s="36">
        <v>4.0</v>
      </c>
      <c r="I22" s="36">
        <v>5.0</v>
      </c>
      <c r="J22" s="36">
        <v>15.0</v>
      </c>
    </row>
    <row r="23" ht="19.5" customHeight="1">
      <c r="A23" s="34">
        <v>5.0</v>
      </c>
      <c r="B23" s="35" t="s">
        <v>43</v>
      </c>
      <c r="C23" s="35" t="s">
        <v>44</v>
      </c>
      <c r="D23" s="36">
        <v>0.5</v>
      </c>
      <c r="E23" s="36">
        <v>2.0</v>
      </c>
      <c r="F23" s="36">
        <v>2.0</v>
      </c>
      <c r="G23" s="36">
        <v>2.0</v>
      </c>
      <c r="H23" s="36">
        <v>1.0</v>
      </c>
      <c r="I23" s="36">
        <v>5.5</v>
      </c>
      <c r="J23" s="36">
        <v>13.0</v>
      </c>
    </row>
    <row r="24" ht="19.5" customHeight="1">
      <c r="A24" s="34">
        <v>6.0</v>
      </c>
      <c r="B24" s="35" t="s">
        <v>45</v>
      </c>
      <c r="C24" s="35" t="s">
        <v>46</v>
      </c>
      <c r="D24" s="36">
        <v>0.5</v>
      </c>
      <c r="E24" s="36">
        <v>2.0</v>
      </c>
      <c r="F24" s="36">
        <v>2.0</v>
      </c>
      <c r="G24" s="36">
        <v>2.0</v>
      </c>
      <c r="H24" s="36">
        <v>4.0</v>
      </c>
      <c r="I24" s="36">
        <v>6.0</v>
      </c>
      <c r="J24" s="36">
        <v>17.0</v>
      </c>
    </row>
    <row r="25" ht="19.5" customHeight="1">
      <c r="A25" s="34">
        <v>7.0</v>
      </c>
      <c r="B25" s="35" t="s">
        <v>47</v>
      </c>
      <c r="C25" s="35" t="s">
        <v>48</v>
      </c>
      <c r="D25" s="36">
        <v>1.0</v>
      </c>
      <c r="E25" s="36">
        <v>2.0</v>
      </c>
      <c r="F25" s="36">
        <v>2.0</v>
      </c>
      <c r="G25" s="36">
        <v>2.0</v>
      </c>
      <c r="H25" s="36">
        <v>4.0</v>
      </c>
      <c r="I25" s="36">
        <v>6.0</v>
      </c>
      <c r="J25" s="36">
        <v>17.0</v>
      </c>
    </row>
    <row r="26" ht="19.5" customHeight="1">
      <c r="A26" s="34">
        <v>8.0</v>
      </c>
      <c r="B26" s="35" t="s">
        <v>49</v>
      </c>
      <c r="C26" s="35" t="s">
        <v>50</v>
      </c>
      <c r="D26" s="36"/>
      <c r="E26" s="36"/>
      <c r="F26" s="36"/>
      <c r="G26" s="36"/>
      <c r="H26" s="36">
        <v>4.0</v>
      </c>
      <c r="I26" s="36">
        <v>1.0</v>
      </c>
      <c r="J26" s="36">
        <v>5.0</v>
      </c>
    </row>
    <row r="27" ht="19.5" customHeight="1">
      <c r="A27" s="34">
        <v>9.0</v>
      </c>
      <c r="B27" s="35" t="s">
        <v>51</v>
      </c>
      <c r="C27" s="35" t="s">
        <v>52</v>
      </c>
      <c r="D27" s="36">
        <v>1.0</v>
      </c>
      <c r="E27" s="36"/>
      <c r="F27" s="36">
        <v>1.0</v>
      </c>
      <c r="G27" s="36">
        <v>2.0</v>
      </c>
      <c r="H27" s="36">
        <v>3.0</v>
      </c>
      <c r="I27" s="36">
        <v>3.0</v>
      </c>
      <c r="J27" s="36">
        <v>10.0</v>
      </c>
    </row>
    <row r="28" ht="19.5" customHeight="1">
      <c r="A28" s="34">
        <v>10.0</v>
      </c>
      <c r="B28" s="35" t="s">
        <v>53</v>
      </c>
      <c r="C28" s="35" t="s">
        <v>54</v>
      </c>
      <c r="D28" s="36"/>
      <c r="E28" s="36">
        <v>1.5</v>
      </c>
      <c r="F28" s="36">
        <v>1.5</v>
      </c>
      <c r="G28" s="36">
        <v>1.0</v>
      </c>
      <c r="H28" s="36">
        <v>3.0</v>
      </c>
      <c r="I28" s="36">
        <v>2.0</v>
      </c>
      <c r="J28" s="36">
        <v>9.0</v>
      </c>
    </row>
    <row r="29" ht="19.5" customHeight="1">
      <c r="A29" s="34">
        <v>11.0</v>
      </c>
      <c r="B29" s="35" t="s">
        <v>56</v>
      </c>
      <c r="C29" s="35" t="s">
        <v>57</v>
      </c>
      <c r="D29" s="36">
        <v>1.0</v>
      </c>
      <c r="E29" s="36">
        <v>2.0</v>
      </c>
      <c r="F29" s="36">
        <v>2.0</v>
      </c>
      <c r="G29" s="36">
        <v>4.0</v>
      </c>
      <c r="H29" s="36">
        <v>4.0</v>
      </c>
      <c r="I29" s="36">
        <v>6.0</v>
      </c>
      <c r="J29" s="36">
        <v>19.0</v>
      </c>
    </row>
    <row r="30" ht="19.5" customHeight="1">
      <c r="A30" s="34">
        <v>12.0</v>
      </c>
      <c r="B30" s="35" t="s">
        <v>58</v>
      </c>
      <c r="C30" s="35" t="s">
        <v>59</v>
      </c>
      <c r="D30" s="36">
        <v>1.5</v>
      </c>
      <c r="E30" s="36">
        <v>1.0</v>
      </c>
      <c r="F30" s="36">
        <v>2.0</v>
      </c>
      <c r="G30" s="36">
        <v>3.0</v>
      </c>
      <c r="H30" s="36"/>
      <c r="I30" s="36">
        <v>4.0</v>
      </c>
      <c r="J30" s="36">
        <v>12.0</v>
      </c>
    </row>
    <row r="31" ht="19.5" customHeight="1">
      <c r="A31" s="34">
        <v>13.0</v>
      </c>
      <c r="B31" s="35" t="s">
        <v>60</v>
      </c>
      <c r="C31" s="35" t="s">
        <v>61</v>
      </c>
      <c r="D31" s="36">
        <v>1.5</v>
      </c>
      <c r="E31" s="36">
        <v>1.0</v>
      </c>
      <c r="F31" s="36">
        <v>2.0</v>
      </c>
      <c r="G31" s="36">
        <v>4.0</v>
      </c>
      <c r="H31" s="36">
        <v>4.0</v>
      </c>
      <c r="I31" s="36">
        <v>4.0</v>
      </c>
      <c r="J31" s="36">
        <v>17.0</v>
      </c>
    </row>
    <row r="32" ht="19.5" customHeight="1">
      <c r="A32" s="34">
        <v>14.0</v>
      </c>
      <c r="B32" s="35" t="s">
        <v>62</v>
      </c>
      <c r="C32" s="35" t="s">
        <v>63</v>
      </c>
      <c r="D32" s="36">
        <v>1.0</v>
      </c>
      <c r="E32" s="36">
        <v>1.5</v>
      </c>
      <c r="F32" s="36">
        <v>2.0</v>
      </c>
      <c r="G32" s="36">
        <v>4.0</v>
      </c>
      <c r="H32" s="36">
        <v>4.0</v>
      </c>
      <c r="I32" s="36">
        <v>6.0</v>
      </c>
      <c r="J32" s="36">
        <v>19.0</v>
      </c>
    </row>
    <row r="33" ht="19.5" customHeight="1">
      <c r="A33" s="34">
        <v>15.0</v>
      </c>
      <c r="B33" s="35" t="s">
        <v>64</v>
      </c>
      <c r="C33" s="35" t="s">
        <v>65</v>
      </c>
      <c r="D33" s="36">
        <v>1.0</v>
      </c>
      <c r="E33" s="36">
        <v>2.0</v>
      </c>
      <c r="F33" s="36">
        <v>2.0</v>
      </c>
      <c r="G33" s="36">
        <v>1.0</v>
      </c>
      <c r="H33" s="36">
        <v>4.0</v>
      </c>
      <c r="I33" s="36">
        <v>5.0</v>
      </c>
      <c r="J33" s="36">
        <v>15.0</v>
      </c>
    </row>
    <row r="34" ht="19.5" customHeight="1">
      <c r="A34" s="34">
        <v>16.0</v>
      </c>
      <c r="B34" s="35" t="s">
        <v>66</v>
      </c>
      <c r="C34" s="35" t="s">
        <v>67</v>
      </c>
      <c r="D34" s="36">
        <v>1.0</v>
      </c>
      <c r="E34" s="36">
        <v>1.5</v>
      </c>
      <c r="F34" s="36">
        <v>2.0</v>
      </c>
      <c r="G34" s="36">
        <v>1.0</v>
      </c>
      <c r="H34" s="36">
        <v>4.0</v>
      </c>
      <c r="I34" s="36">
        <v>1.0</v>
      </c>
      <c r="J34" s="36">
        <v>11.0</v>
      </c>
    </row>
    <row r="35" ht="19.5" customHeight="1">
      <c r="A35" s="34">
        <v>17.0</v>
      </c>
      <c r="B35" s="35" t="s">
        <v>68</v>
      </c>
      <c r="C35" s="35" t="s">
        <v>69</v>
      </c>
      <c r="D35" s="36">
        <v>0.5</v>
      </c>
      <c r="E35" s="36">
        <v>2.0</v>
      </c>
      <c r="F35" s="36">
        <v>1.5</v>
      </c>
      <c r="G35" s="36">
        <v>1.5</v>
      </c>
      <c r="H35" s="36">
        <v>3.0</v>
      </c>
      <c r="I35" s="36">
        <v>6.0</v>
      </c>
      <c r="J35" s="36">
        <v>15.0</v>
      </c>
    </row>
    <row r="36" ht="19.5" customHeight="1">
      <c r="A36" s="34">
        <v>18.0</v>
      </c>
      <c r="B36" s="35" t="s">
        <v>70</v>
      </c>
      <c r="C36" s="35" t="s">
        <v>71</v>
      </c>
      <c r="D36" s="36"/>
      <c r="E36" s="36">
        <v>2.0</v>
      </c>
      <c r="F36" s="36">
        <v>1.5</v>
      </c>
      <c r="G36" s="36">
        <v>1.5</v>
      </c>
      <c r="H36" s="36">
        <v>1.0</v>
      </c>
      <c r="I36" s="36">
        <v>6.0</v>
      </c>
      <c r="J36" s="36">
        <v>12.0</v>
      </c>
    </row>
    <row r="37" ht="19.5" customHeight="1">
      <c r="A37" s="34">
        <v>19.0</v>
      </c>
      <c r="B37" s="35" t="s">
        <v>72</v>
      </c>
      <c r="C37" s="35" t="s">
        <v>73</v>
      </c>
      <c r="D37" s="36"/>
      <c r="E37" s="36">
        <v>1.5</v>
      </c>
      <c r="F37" s="36">
        <v>1.5</v>
      </c>
      <c r="G37" s="36">
        <v>1.0</v>
      </c>
      <c r="H37" s="36">
        <v>2.0</v>
      </c>
      <c r="I37" s="36">
        <v>6.0</v>
      </c>
      <c r="J37" s="36">
        <v>12.0</v>
      </c>
    </row>
    <row r="38" ht="19.5" customHeight="1">
      <c r="A38" s="34">
        <v>20.0</v>
      </c>
      <c r="B38" s="35" t="s">
        <v>74</v>
      </c>
      <c r="C38" s="35" t="s">
        <v>75</v>
      </c>
      <c r="D38" s="36">
        <v>1.0</v>
      </c>
      <c r="E38" s="36">
        <v>2.0</v>
      </c>
      <c r="F38" s="36">
        <v>1.5</v>
      </c>
      <c r="G38" s="36">
        <v>3.0</v>
      </c>
      <c r="H38" s="36">
        <v>4.0</v>
      </c>
      <c r="I38" s="36">
        <v>2.0</v>
      </c>
      <c r="J38" s="36">
        <v>14.0</v>
      </c>
    </row>
    <row r="39" ht="19.5" customHeight="1">
      <c r="A39" s="34">
        <v>21.0</v>
      </c>
      <c r="B39" s="35" t="s">
        <v>76</v>
      </c>
      <c r="C39" s="35" t="s">
        <v>77</v>
      </c>
      <c r="D39" s="36">
        <v>1.0</v>
      </c>
      <c r="E39" s="36">
        <v>2.0</v>
      </c>
      <c r="F39" s="36">
        <v>2.0</v>
      </c>
      <c r="G39" s="36">
        <v>4.0</v>
      </c>
      <c r="H39" s="36">
        <v>3.0</v>
      </c>
      <c r="I39" s="36">
        <v>6.0</v>
      </c>
      <c r="J39" s="36">
        <v>18.0</v>
      </c>
    </row>
    <row r="40" ht="19.5" customHeight="1">
      <c r="A40" s="34">
        <v>22.0</v>
      </c>
      <c r="B40" s="35" t="s">
        <v>78</v>
      </c>
      <c r="C40" s="35" t="s">
        <v>79</v>
      </c>
      <c r="D40" s="36">
        <v>2.0</v>
      </c>
      <c r="E40" s="36">
        <v>2.0</v>
      </c>
      <c r="F40" s="36">
        <v>2.0</v>
      </c>
      <c r="G40" s="36">
        <v>3.0</v>
      </c>
      <c r="H40" s="36">
        <v>4.0</v>
      </c>
      <c r="I40" s="36">
        <v>6.0</v>
      </c>
      <c r="J40" s="36">
        <v>19.0</v>
      </c>
    </row>
    <row r="41" ht="19.5" customHeight="1">
      <c r="A41" s="34">
        <v>23.0</v>
      </c>
      <c r="B41" s="35" t="s">
        <v>80</v>
      </c>
      <c r="C41" s="35" t="s">
        <v>81</v>
      </c>
      <c r="D41" s="36">
        <v>1.0</v>
      </c>
      <c r="E41" s="36">
        <v>1.5</v>
      </c>
      <c r="F41" s="36">
        <v>2.0</v>
      </c>
      <c r="G41" s="36">
        <v>2.5</v>
      </c>
      <c r="H41" s="36">
        <v>3.0</v>
      </c>
      <c r="I41" s="36">
        <v>6.0</v>
      </c>
      <c r="J41" s="36">
        <v>16.0</v>
      </c>
    </row>
    <row r="42" ht="19.5" customHeight="1">
      <c r="A42" s="34">
        <v>24.0</v>
      </c>
      <c r="B42" s="35" t="s">
        <v>82</v>
      </c>
      <c r="C42" s="35" t="s">
        <v>83</v>
      </c>
      <c r="D42" s="36">
        <v>1.5</v>
      </c>
      <c r="E42" s="36">
        <v>1.5</v>
      </c>
      <c r="F42" s="36">
        <v>1.0</v>
      </c>
      <c r="G42" s="36">
        <v>2.0</v>
      </c>
      <c r="H42" s="36">
        <v>2.0</v>
      </c>
      <c r="I42" s="36">
        <v>6.0</v>
      </c>
      <c r="J42" s="36">
        <v>14.0</v>
      </c>
    </row>
    <row r="43" ht="19.5" customHeight="1">
      <c r="A43" s="34">
        <v>25.0</v>
      </c>
      <c r="B43" s="35" t="s">
        <v>84</v>
      </c>
      <c r="C43" s="35" t="s">
        <v>85</v>
      </c>
      <c r="D43" s="36">
        <v>1.0</v>
      </c>
      <c r="E43" s="36">
        <v>2.0</v>
      </c>
      <c r="F43" s="36">
        <v>1.5</v>
      </c>
      <c r="G43" s="36">
        <v>3.0</v>
      </c>
      <c r="H43" s="36">
        <v>4.0</v>
      </c>
      <c r="I43" s="36">
        <v>6.0</v>
      </c>
      <c r="J43" s="36">
        <v>18.0</v>
      </c>
    </row>
    <row r="44" ht="19.5" customHeight="1">
      <c r="A44" s="34">
        <v>26.0</v>
      </c>
      <c r="B44" s="35" t="s">
        <v>86</v>
      </c>
      <c r="C44" s="35" t="s">
        <v>87</v>
      </c>
      <c r="D44" s="36">
        <v>1.0</v>
      </c>
      <c r="E44" s="36">
        <v>2.0</v>
      </c>
      <c r="F44" s="36">
        <v>2.0</v>
      </c>
      <c r="G44" s="36">
        <v>4.0</v>
      </c>
      <c r="H44" s="36">
        <v>4.0</v>
      </c>
      <c r="I44" s="36">
        <v>6.0</v>
      </c>
      <c r="J44" s="36">
        <v>19.0</v>
      </c>
    </row>
    <row r="45" ht="19.5" customHeight="1">
      <c r="A45" s="34">
        <v>27.0</v>
      </c>
      <c r="B45" s="35" t="s">
        <v>88</v>
      </c>
      <c r="C45" s="35" t="s">
        <v>89</v>
      </c>
      <c r="D45" s="36">
        <v>1.0</v>
      </c>
      <c r="E45" s="36">
        <v>1.5</v>
      </c>
      <c r="F45" s="36">
        <v>2.0</v>
      </c>
      <c r="G45" s="36">
        <v>1.0</v>
      </c>
      <c r="H45" s="36">
        <v>2.0</v>
      </c>
      <c r="I45" s="36">
        <v>4.0</v>
      </c>
      <c r="J45" s="36">
        <v>12.0</v>
      </c>
    </row>
    <row r="46" ht="19.5" customHeight="1">
      <c r="A46" s="34">
        <v>28.0</v>
      </c>
      <c r="B46" s="35" t="s">
        <v>90</v>
      </c>
      <c r="C46" s="35" t="s">
        <v>91</v>
      </c>
      <c r="D46" s="36">
        <v>1.0</v>
      </c>
      <c r="E46" s="36">
        <v>1.0</v>
      </c>
      <c r="F46" s="36">
        <v>1.5</v>
      </c>
      <c r="G46" s="36">
        <v>1.0</v>
      </c>
      <c r="H46" s="36">
        <v>3.0</v>
      </c>
      <c r="I46" s="36">
        <v>6.0</v>
      </c>
      <c r="J46" s="36">
        <v>14.0</v>
      </c>
    </row>
    <row r="47" ht="19.5" customHeight="1">
      <c r="A47" s="34">
        <v>29.0</v>
      </c>
      <c r="B47" s="35" t="s">
        <v>92</v>
      </c>
      <c r="C47" s="35" t="s">
        <v>93</v>
      </c>
      <c r="D47" s="36">
        <v>1.0</v>
      </c>
      <c r="E47" s="36">
        <v>1.0</v>
      </c>
      <c r="F47" s="36">
        <v>1.5</v>
      </c>
      <c r="G47" s="36"/>
      <c r="H47" s="36">
        <v>3.0</v>
      </c>
      <c r="I47" s="36">
        <v>6.0</v>
      </c>
      <c r="J47" s="36">
        <v>13.0</v>
      </c>
    </row>
    <row r="48" ht="19.5" customHeight="1">
      <c r="A48" s="34">
        <v>30.0</v>
      </c>
      <c r="B48" s="35" t="s">
        <v>94</v>
      </c>
      <c r="C48" s="35" t="s">
        <v>95</v>
      </c>
      <c r="D48" s="36"/>
      <c r="E48" s="36">
        <v>2.0</v>
      </c>
      <c r="F48" s="36">
        <v>1.5</v>
      </c>
      <c r="G48" s="36"/>
      <c r="H48" s="36"/>
      <c r="I48" s="36"/>
      <c r="J48" s="36">
        <v>4.0</v>
      </c>
    </row>
    <row r="49" ht="19.5" customHeight="1">
      <c r="A49" s="34">
        <v>31.0</v>
      </c>
      <c r="B49" s="35" t="s">
        <v>96</v>
      </c>
      <c r="C49" s="35" t="s">
        <v>97</v>
      </c>
      <c r="D49" s="36">
        <v>2.0</v>
      </c>
      <c r="E49" s="36">
        <v>2.0</v>
      </c>
      <c r="F49" s="36">
        <v>2.0</v>
      </c>
      <c r="G49" s="36">
        <v>4.0</v>
      </c>
      <c r="H49" s="36">
        <v>4.0</v>
      </c>
      <c r="I49" s="36">
        <v>4.5</v>
      </c>
      <c r="J49" s="36">
        <v>19.0</v>
      </c>
    </row>
    <row r="50" ht="19.5" customHeight="1">
      <c r="A50" s="34">
        <v>32.0</v>
      </c>
      <c r="B50" s="35" t="s">
        <v>98</v>
      </c>
      <c r="C50" s="35" t="s">
        <v>99</v>
      </c>
      <c r="D50" s="36"/>
      <c r="E50" s="36">
        <v>2.0</v>
      </c>
      <c r="F50" s="36">
        <v>2.0</v>
      </c>
      <c r="G50" s="36"/>
      <c r="H50" s="36">
        <v>2.0</v>
      </c>
      <c r="I50" s="36">
        <v>6.0</v>
      </c>
      <c r="J50" s="36">
        <v>12.0</v>
      </c>
    </row>
    <row r="51" ht="19.5" customHeight="1">
      <c r="A51" s="34">
        <v>33.0</v>
      </c>
      <c r="B51" s="35" t="s">
        <v>100</v>
      </c>
      <c r="C51" s="35" t="s">
        <v>101</v>
      </c>
      <c r="D51" s="36">
        <v>1.0</v>
      </c>
      <c r="E51" s="36">
        <v>1.0</v>
      </c>
      <c r="F51" s="36">
        <v>1.0</v>
      </c>
      <c r="G51" s="36">
        <v>2.0</v>
      </c>
      <c r="H51" s="36"/>
      <c r="I51" s="36">
        <v>6.0</v>
      </c>
      <c r="J51" s="36">
        <v>11.0</v>
      </c>
    </row>
    <row r="52" ht="19.5" customHeight="1">
      <c r="A52" s="34">
        <v>34.0</v>
      </c>
      <c r="B52" s="35" t="s">
        <v>102</v>
      </c>
      <c r="C52" s="35" t="s">
        <v>103</v>
      </c>
      <c r="D52" s="36">
        <v>1.0</v>
      </c>
      <c r="E52" s="36">
        <v>1.0</v>
      </c>
      <c r="F52" s="36">
        <v>2.0</v>
      </c>
      <c r="G52" s="36">
        <v>3.0</v>
      </c>
      <c r="H52" s="36">
        <v>4.0</v>
      </c>
      <c r="I52" s="36">
        <v>4.0</v>
      </c>
      <c r="J52" s="36">
        <v>15.0</v>
      </c>
    </row>
    <row r="53" ht="19.5" customHeight="1">
      <c r="A53" s="34">
        <v>35.0</v>
      </c>
      <c r="B53" s="35" t="s">
        <v>104</v>
      </c>
      <c r="C53" s="35" t="s">
        <v>105</v>
      </c>
      <c r="D53" s="36">
        <v>0.5</v>
      </c>
      <c r="E53" s="36">
        <v>0.5</v>
      </c>
      <c r="F53" s="36">
        <v>1.0</v>
      </c>
      <c r="G53" s="36"/>
      <c r="H53" s="36"/>
      <c r="I53" s="36">
        <v>4.0</v>
      </c>
      <c r="J53" s="36">
        <v>6.0</v>
      </c>
    </row>
    <row r="54" ht="19.5" customHeight="1">
      <c r="A54" s="34">
        <v>36.0</v>
      </c>
      <c r="B54" s="35" t="s">
        <v>106</v>
      </c>
      <c r="C54" s="35" t="s">
        <v>107</v>
      </c>
      <c r="D54" s="36">
        <v>1.0</v>
      </c>
      <c r="E54" s="36">
        <v>0.5</v>
      </c>
      <c r="F54" s="36">
        <v>1.5</v>
      </c>
      <c r="G54" s="36">
        <v>2.5</v>
      </c>
      <c r="H54" s="36"/>
      <c r="I54" s="36">
        <v>2.0</v>
      </c>
      <c r="J54" s="36">
        <v>8.0</v>
      </c>
    </row>
    <row r="55" ht="19.5" customHeight="1">
      <c r="A55" s="34">
        <v>37.0</v>
      </c>
      <c r="B55" s="35" t="s">
        <v>108</v>
      </c>
      <c r="C55" s="35" t="s">
        <v>109</v>
      </c>
      <c r="D55" s="36">
        <v>0.5</v>
      </c>
      <c r="E55" s="36">
        <v>1.5</v>
      </c>
      <c r="F55" s="36">
        <v>2.0</v>
      </c>
      <c r="G55" s="36"/>
      <c r="H55" s="36">
        <v>4.0</v>
      </c>
      <c r="I55" s="36">
        <v>6.0</v>
      </c>
      <c r="J55" s="36">
        <v>14.0</v>
      </c>
    </row>
    <row r="56" ht="19.5" customHeight="1">
      <c r="A56" s="34">
        <v>38.0</v>
      </c>
      <c r="B56" s="35" t="s">
        <v>110</v>
      </c>
      <c r="C56" s="35" t="s">
        <v>111</v>
      </c>
      <c r="D56" s="36">
        <v>1.0</v>
      </c>
      <c r="E56" s="36">
        <v>2.0</v>
      </c>
      <c r="F56" s="36">
        <v>2.0</v>
      </c>
      <c r="G56" s="36">
        <v>0.5</v>
      </c>
      <c r="H56" s="36"/>
      <c r="I56" s="36">
        <v>0.0</v>
      </c>
      <c r="J56" s="36">
        <v>6.0</v>
      </c>
    </row>
    <row r="57" ht="19.5" customHeight="1">
      <c r="A57" s="34">
        <v>39.0</v>
      </c>
      <c r="B57" s="35" t="s">
        <v>112</v>
      </c>
      <c r="C57" s="35" t="s">
        <v>113</v>
      </c>
      <c r="D57" s="36"/>
      <c r="E57" s="36">
        <v>2.0</v>
      </c>
      <c r="F57" s="36">
        <v>2.0</v>
      </c>
      <c r="G57" s="36">
        <v>3.0</v>
      </c>
      <c r="H57" s="36"/>
      <c r="I57" s="36">
        <v>3.0</v>
      </c>
      <c r="J57" s="36">
        <v>10.0</v>
      </c>
    </row>
    <row r="58" ht="19.5" customHeight="1">
      <c r="A58" s="34">
        <v>40.0</v>
      </c>
      <c r="B58" s="35" t="s">
        <v>114</v>
      </c>
      <c r="C58" s="35" t="s">
        <v>115</v>
      </c>
      <c r="D58" s="36">
        <v>1.0</v>
      </c>
      <c r="E58" s="36">
        <v>1.0</v>
      </c>
      <c r="F58" s="36">
        <v>2.0</v>
      </c>
      <c r="G58" s="36">
        <v>1.0</v>
      </c>
      <c r="H58" s="36">
        <v>1.0</v>
      </c>
      <c r="I58" s="36">
        <v>2.0</v>
      </c>
      <c r="J58" s="36">
        <v>8.0</v>
      </c>
    </row>
    <row r="59" ht="19.5" customHeight="1">
      <c r="A59" s="34">
        <v>41.0</v>
      </c>
      <c r="B59" s="35" t="s">
        <v>116</v>
      </c>
      <c r="C59" s="35" t="s">
        <v>117</v>
      </c>
      <c r="D59" s="36"/>
      <c r="E59" s="36"/>
      <c r="F59" s="36">
        <v>2.0</v>
      </c>
      <c r="G59" s="36">
        <v>1.0</v>
      </c>
      <c r="H59" s="36">
        <v>3.0</v>
      </c>
      <c r="I59" s="36">
        <v>6.0</v>
      </c>
      <c r="J59" s="36">
        <v>12.0</v>
      </c>
    </row>
    <row r="60" ht="19.5" customHeight="1">
      <c r="A60" s="34">
        <v>42.0</v>
      </c>
      <c r="B60" s="35" t="s">
        <v>118</v>
      </c>
      <c r="C60" s="35" t="s">
        <v>119</v>
      </c>
      <c r="D60" s="36">
        <v>1.5</v>
      </c>
      <c r="E60" s="36">
        <v>1.0</v>
      </c>
      <c r="F60" s="36">
        <v>2.0</v>
      </c>
      <c r="G60" s="36">
        <v>4.0</v>
      </c>
      <c r="H60" s="36">
        <v>1.0</v>
      </c>
      <c r="I60" s="36">
        <v>2.0</v>
      </c>
      <c r="J60" s="36">
        <v>12.0</v>
      </c>
    </row>
    <row r="61" ht="19.5" customHeight="1">
      <c r="A61" s="34">
        <v>43.0</v>
      </c>
      <c r="B61" s="35" t="s">
        <v>120</v>
      </c>
      <c r="C61" s="35" t="s">
        <v>121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  <c r="I61" s="36" t="s">
        <v>55</v>
      </c>
      <c r="J61" s="36" t="s">
        <v>55</v>
      </c>
    </row>
    <row r="62" ht="19.5" customHeight="1">
      <c r="A62" s="34">
        <v>44.0</v>
      </c>
      <c r="B62" s="35" t="s">
        <v>122</v>
      </c>
      <c r="C62" s="35" t="s">
        <v>123</v>
      </c>
      <c r="D62" s="36"/>
      <c r="E62" s="36">
        <v>1.5</v>
      </c>
      <c r="F62" s="36">
        <v>1.5</v>
      </c>
      <c r="G62" s="36"/>
      <c r="H62" s="36">
        <v>0.0</v>
      </c>
      <c r="I62" s="36">
        <v>2.0</v>
      </c>
      <c r="J62" s="36">
        <v>5.0</v>
      </c>
    </row>
    <row r="63" ht="19.5" customHeight="1">
      <c r="A63" s="34">
        <v>45.0</v>
      </c>
      <c r="B63" s="35" t="s">
        <v>125</v>
      </c>
      <c r="C63" s="35" t="s">
        <v>126</v>
      </c>
      <c r="D63" s="36">
        <v>1.5</v>
      </c>
      <c r="E63" s="36">
        <v>2.0</v>
      </c>
      <c r="F63" s="36">
        <v>2.0</v>
      </c>
      <c r="G63" s="36">
        <v>4.0</v>
      </c>
      <c r="H63" s="36">
        <v>2.0</v>
      </c>
      <c r="I63" s="36">
        <v>3.0</v>
      </c>
      <c r="J63" s="36">
        <v>15.0</v>
      </c>
    </row>
    <row r="64" ht="19.5" customHeight="1">
      <c r="A64" s="34">
        <v>46.0</v>
      </c>
      <c r="B64" s="35" t="s">
        <v>127</v>
      </c>
      <c r="C64" s="35" t="s">
        <v>128</v>
      </c>
      <c r="D64" s="36">
        <v>0.5</v>
      </c>
      <c r="E64" s="36">
        <v>1.5</v>
      </c>
      <c r="F64" s="36">
        <v>2.0</v>
      </c>
      <c r="G64" s="36">
        <v>3.0</v>
      </c>
      <c r="H64" s="36">
        <v>4.0</v>
      </c>
      <c r="I64" s="36">
        <v>4.0</v>
      </c>
      <c r="J64" s="36">
        <v>15.0</v>
      </c>
    </row>
    <row r="65" ht="19.5" customHeight="1">
      <c r="A65" s="34">
        <v>47.0</v>
      </c>
      <c r="B65" s="35" t="s">
        <v>129</v>
      </c>
      <c r="C65" s="35" t="s">
        <v>130</v>
      </c>
      <c r="D65" s="36">
        <v>0.5</v>
      </c>
      <c r="E65" s="36">
        <v>1.5</v>
      </c>
      <c r="F65" s="36">
        <v>2.0</v>
      </c>
      <c r="G65" s="36">
        <v>4.0</v>
      </c>
      <c r="H65" s="36">
        <v>4.0</v>
      </c>
      <c r="I65" s="36">
        <v>1.0</v>
      </c>
      <c r="J65" s="36">
        <v>13.0</v>
      </c>
    </row>
    <row r="66" ht="19.5" customHeight="1">
      <c r="A66" s="34">
        <v>48.0</v>
      </c>
      <c r="B66" s="35" t="s">
        <v>131</v>
      </c>
      <c r="C66" s="35" t="s">
        <v>132</v>
      </c>
      <c r="D66" s="36">
        <v>1.0</v>
      </c>
      <c r="E66" s="36">
        <v>1.0</v>
      </c>
      <c r="F66" s="36">
        <v>2.0</v>
      </c>
      <c r="G66" s="36">
        <v>3.0</v>
      </c>
      <c r="H66" s="36">
        <v>4.0</v>
      </c>
      <c r="I66" s="36">
        <v>6.0</v>
      </c>
      <c r="J66" s="36">
        <v>17.0</v>
      </c>
    </row>
    <row r="67" ht="19.5" customHeight="1">
      <c r="A67" s="34">
        <v>49.0</v>
      </c>
      <c r="B67" s="35" t="s">
        <v>133</v>
      </c>
      <c r="C67" s="35" t="s">
        <v>134</v>
      </c>
      <c r="D67" s="36"/>
      <c r="E67" s="36"/>
      <c r="F67" s="36"/>
      <c r="G67" s="36">
        <v>3.0</v>
      </c>
      <c r="H67" s="36">
        <v>3.0</v>
      </c>
      <c r="I67" s="36">
        <v>4.0</v>
      </c>
      <c r="J67" s="36">
        <v>10.0</v>
      </c>
    </row>
    <row r="68" ht="19.5" customHeight="1">
      <c r="A68" s="34">
        <v>50.0</v>
      </c>
      <c r="B68" s="35" t="s">
        <v>135</v>
      </c>
      <c r="C68" s="35" t="s">
        <v>136</v>
      </c>
      <c r="D68" s="36"/>
      <c r="E68" s="36">
        <v>0.5</v>
      </c>
      <c r="F68" s="36">
        <v>1.5</v>
      </c>
      <c r="G68" s="36">
        <v>1.0</v>
      </c>
      <c r="H68" s="36"/>
      <c r="I68" s="36">
        <v>2.0</v>
      </c>
      <c r="J68" s="36">
        <v>5.0</v>
      </c>
    </row>
    <row r="69" ht="19.5" customHeight="1">
      <c r="A69" s="34">
        <v>51.0</v>
      </c>
      <c r="B69" s="35" t="s">
        <v>137</v>
      </c>
      <c r="C69" s="35" t="s">
        <v>138</v>
      </c>
      <c r="D69" s="36">
        <v>1.0</v>
      </c>
      <c r="E69" s="36">
        <v>1.5</v>
      </c>
      <c r="F69" s="36">
        <v>2.0</v>
      </c>
      <c r="G69" s="36">
        <v>4.0</v>
      </c>
      <c r="H69" s="36">
        <v>4.0</v>
      </c>
      <c r="I69" s="36">
        <v>2.0</v>
      </c>
      <c r="J69" s="36">
        <v>15.0</v>
      </c>
    </row>
    <row r="70" ht="19.5" customHeight="1">
      <c r="A70" s="34">
        <v>52.0</v>
      </c>
      <c r="B70" s="35" t="s">
        <v>139</v>
      </c>
      <c r="C70" s="35" t="s">
        <v>140</v>
      </c>
      <c r="D70" s="36">
        <v>1.0</v>
      </c>
      <c r="E70" s="36">
        <v>1.5</v>
      </c>
      <c r="F70" s="36"/>
      <c r="G70" s="36"/>
      <c r="H70" s="36">
        <v>3.0</v>
      </c>
      <c r="I70" s="36"/>
      <c r="J70" s="36">
        <v>6.0</v>
      </c>
    </row>
    <row r="71" ht="19.5" customHeight="1">
      <c r="A71" s="34">
        <v>53.0</v>
      </c>
      <c r="B71" s="35" t="s">
        <v>141</v>
      </c>
      <c r="C71" s="35" t="s">
        <v>142</v>
      </c>
      <c r="D71" s="36"/>
      <c r="E71" s="36">
        <v>2.0</v>
      </c>
      <c r="F71" s="36">
        <v>2.0</v>
      </c>
      <c r="G71" s="36">
        <v>4.0</v>
      </c>
      <c r="H71" s="36">
        <v>4.0</v>
      </c>
      <c r="I71" s="36">
        <v>3.0</v>
      </c>
      <c r="J71" s="36">
        <v>15.0</v>
      </c>
    </row>
    <row r="72" ht="19.5" customHeight="1">
      <c r="A72" s="34">
        <v>54.0</v>
      </c>
      <c r="B72" s="35" t="s">
        <v>143</v>
      </c>
      <c r="C72" s="35" t="s">
        <v>144</v>
      </c>
      <c r="D72" s="36">
        <v>0.5</v>
      </c>
      <c r="E72" s="36">
        <v>1.5</v>
      </c>
      <c r="F72" s="36">
        <v>2.0</v>
      </c>
      <c r="G72" s="36">
        <v>3.0</v>
      </c>
      <c r="H72" s="36">
        <v>4.0</v>
      </c>
      <c r="I72" s="36">
        <v>5.0</v>
      </c>
      <c r="J72" s="36">
        <v>16.0</v>
      </c>
    </row>
    <row r="73" ht="19.5" customHeight="1">
      <c r="A73" s="34">
        <v>55.0</v>
      </c>
      <c r="B73" s="35" t="s">
        <v>145</v>
      </c>
      <c r="C73" s="35" t="s">
        <v>146</v>
      </c>
      <c r="D73" s="36">
        <v>0.5</v>
      </c>
      <c r="E73" s="36">
        <v>1.0</v>
      </c>
      <c r="F73" s="36">
        <v>2.0</v>
      </c>
      <c r="G73" s="36">
        <v>0.0</v>
      </c>
      <c r="H73" s="36">
        <v>0.0</v>
      </c>
      <c r="I73" s="36">
        <v>1.0</v>
      </c>
      <c r="J73" s="36">
        <v>5.0</v>
      </c>
    </row>
    <row r="74" ht="19.5" customHeight="1">
      <c r="A74" s="34">
        <v>56.0</v>
      </c>
      <c r="B74" s="35" t="s">
        <v>147</v>
      </c>
      <c r="C74" s="35" t="s">
        <v>148</v>
      </c>
      <c r="D74" s="36">
        <v>2.0</v>
      </c>
      <c r="E74" s="36">
        <v>2.0</v>
      </c>
      <c r="F74" s="36">
        <v>2.0</v>
      </c>
      <c r="G74" s="36">
        <v>4.0</v>
      </c>
      <c r="H74" s="36">
        <v>4.0</v>
      </c>
      <c r="I74" s="36">
        <v>6.0</v>
      </c>
      <c r="J74" s="36">
        <v>20.0</v>
      </c>
    </row>
    <row r="75" ht="19.5" customHeight="1">
      <c r="A75" s="34">
        <v>57.0</v>
      </c>
      <c r="B75" s="35" t="s">
        <v>149</v>
      </c>
      <c r="C75" s="35" t="s">
        <v>150</v>
      </c>
      <c r="D75" s="36">
        <v>2.0</v>
      </c>
      <c r="E75" s="36">
        <v>2.0</v>
      </c>
      <c r="F75" s="36"/>
      <c r="G75" s="36">
        <v>3.0</v>
      </c>
      <c r="H75" s="36">
        <v>3.0</v>
      </c>
      <c r="I75" s="36"/>
      <c r="J75" s="36">
        <v>10.0</v>
      </c>
    </row>
    <row r="76" ht="19.5" customHeight="1">
      <c r="A76" s="34">
        <v>58.0</v>
      </c>
      <c r="B76" s="35" t="s">
        <v>151</v>
      </c>
      <c r="C76" s="35" t="s">
        <v>152</v>
      </c>
      <c r="D76" s="36">
        <v>1.0</v>
      </c>
      <c r="E76" s="36">
        <v>2.0</v>
      </c>
      <c r="F76" s="36">
        <v>2.0</v>
      </c>
      <c r="G76" s="36">
        <v>1.0</v>
      </c>
      <c r="H76" s="36">
        <v>4.0</v>
      </c>
      <c r="I76" s="36">
        <v>4.0</v>
      </c>
      <c r="J76" s="36">
        <v>14.0</v>
      </c>
    </row>
    <row r="77" ht="19.5" customHeight="1">
      <c r="A77" s="34">
        <v>59.0</v>
      </c>
      <c r="B77" s="35" t="s">
        <v>153</v>
      </c>
      <c r="C77" s="35" t="s">
        <v>154</v>
      </c>
      <c r="D77" s="36">
        <v>1.5</v>
      </c>
      <c r="E77" s="36">
        <v>2.0</v>
      </c>
      <c r="F77" s="36">
        <v>2.0</v>
      </c>
      <c r="G77" s="36">
        <v>4.0</v>
      </c>
      <c r="H77" s="36">
        <v>2.0</v>
      </c>
      <c r="I77" s="36">
        <v>3.0</v>
      </c>
      <c r="J77" s="36">
        <v>15.0</v>
      </c>
    </row>
    <row r="78" ht="19.5" customHeight="1">
      <c r="A78" s="37" t="s">
        <v>155</v>
      </c>
      <c r="B78" s="2"/>
      <c r="C78" s="3"/>
      <c r="D78" s="38">
        <f t="shared" ref="D78:I78" si="1">COUNT($A$19:$A$77)</f>
        <v>59</v>
      </c>
      <c r="E78" s="38">
        <f t="shared" si="1"/>
        <v>59</v>
      </c>
      <c r="F78" s="38">
        <f t="shared" si="1"/>
        <v>59</v>
      </c>
      <c r="G78" s="38">
        <f t="shared" si="1"/>
        <v>59</v>
      </c>
      <c r="H78" s="38">
        <f t="shared" si="1"/>
        <v>59</v>
      </c>
      <c r="I78" s="38">
        <f t="shared" si="1"/>
        <v>59</v>
      </c>
      <c r="J78" s="39"/>
    </row>
    <row r="79" ht="19.5" customHeight="1">
      <c r="A79" s="40" t="s">
        <v>156</v>
      </c>
      <c r="B79" s="2"/>
      <c r="C79" s="3"/>
      <c r="D79" s="41">
        <f t="shared" ref="D79:I79" si="2">COUNTIF(D19:D77,"&gt;="&amp;D17)</f>
        <v>11</v>
      </c>
      <c r="E79" s="41">
        <f t="shared" si="2"/>
        <v>39</v>
      </c>
      <c r="F79" s="41">
        <f t="shared" si="2"/>
        <v>49</v>
      </c>
      <c r="G79" s="41">
        <f t="shared" si="2"/>
        <v>27</v>
      </c>
      <c r="H79" s="41">
        <f t="shared" si="2"/>
        <v>36</v>
      </c>
      <c r="I79" s="41">
        <f t="shared" si="2"/>
        <v>34</v>
      </c>
      <c r="J79" s="42"/>
    </row>
    <row r="80" ht="30.75" customHeight="1">
      <c r="A80" s="40" t="s">
        <v>236</v>
      </c>
      <c r="B80" s="2"/>
      <c r="C80" s="3"/>
      <c r="D80" s="43">
        <f t="shared" ref="D80:I80" si="3">D78*D16</f>
        <v>118</v>
      </c>
      <c r="E80" s="43">
        <f t="shared" si="3"/>
        <v>118</v>
      </c>
      <c r="F80" s="43">
        <f t="shared" si="3"/>
        <v>118</v>
      </c>
      <c r="G80" s="43">
        <f t="shared" si="3"/>
        <v>236</v>
      </c>
      <c r="H80" s="43">
        <f t="shared" si="3"/>
        <v>236</v>
      </c>
      <c r="I80" s="43">
        <f t="shared" si="3"/>
        <v>354</v>
      </c>
      <c r="J80" s="42"/>
    </row>
    <row r="81" ht="32.25" customHeight="1">
      <c r="A81" s="40" t="s">
        <v>237</v>
      </c>
      <c r="B81" s="2"/>
      <c r="C81" s="3"/>
      <c r="D81" s="41">
        <f t="shared" ref="D81:I81" si="4">D79*D16</f>
        <v>22</v>
      </c>
      <c r="E81" s="41">
        <f t="shared" si="4"/>
        <v>78</v>
      </c>
      <c r="F81" s="41">
        <f t="shared" si="4"/>
        <v>98</v>
      </c>
      <c r="G81" s="41">
        <f t="shared" si="4"/>
        <v>108</v>
      </c>
      <c r="H81" s="41">
        <f t="shared" si="4"/>
        <v>144</v>
      </c>
      <c r="I81" s="41">
        <f t="shared" si="4"/>
        <v>204</v>
      </c>
      <c r="J81" s="42"/>
    </row>
    <row r="82" ht="51.75" customHeight="1">
      <c r="A82" s="37" t="s">
        <v>159</v>
      </c>
      <c r="B82" s="2"/>
      <c r="C82" s="3"/>
      <c r="D82" s="44" t="s">
        <v>160</v>
      </c>
      <c r="E82" s="2"/>
      <c r="F82" s="2"/>
      <c r="G82" s="3"/>
      <c r="H82" s="44" t="s">
        <v>159</v>
      </c>
      <c r="I82" s="2"/>
      <c r="J82" s="3"/>
    </row>
    <row r="83" ht="19.5" customHeight="1">
      <c r="A83" s="45" t="s">
        <v>161</v>
      </c>
      <c r="B83" s="46"/>
      <c r="C83" s="47" t="s">
        <v>30</v>
      </c>
      <c r="D83" s="48" t="str">
        <f t="shared" ref="D83:D87" si="5">IFERROR(ROUND((SUMIF($D$15:$I$15,C83,$D$81:$I$81)/SUMIF($D$15:$I$15,C83,$D$80:$I$80))*100,2),"NIL")</f>
        <v>NIL</v>
      </c>
      <c r="E83" s="2"/>
      <c r="F83" s="2"/>
      <c r="G83" s="3"/>
      <c r="H83" s="49" t="str">
        <f t="shared" ref="H83:H87" si="6">IF(ISTEXT(D83),"NIL",IF(D83&gt;70,"3",IF(AND(D83&gt;50,D83&lt;=70),"2",IF(D83&lt;=50,"1","NIL"))))</f>
        <v>NIL</v>
      </c>
      <c r="I83" s="2"/>
      <c r="J83" s="3"/>
    </row>
    <row r="84" ht="19.5" customHeight="1">
      <c r="A84" s="45" t="s">
        <v>161</v>
      </c>
      <c r="B84" s="46"/>
      <c r="C84" s="47" t="s">
        <v>162</v>
      </c>
      <c r="D84" s="48">
        <f t="shared" si="5"/>
        <v>52.88</v>
      </c>
      <c r="E84" s="2"/>
      <c r="F84" s="2"/>
      <c r="G84" s="3"/>
      <c r="H84" s="49" t="str">
        <f t="shared" si="6"/>
        <v>2</v>
      </c>
      <c r="I84" s="2"/>
      <c r="J84" s="3"/>
    </row>
    <row r="85" ht="19.5" customHeight="1">
      <c r="A85" s="45" t="s">
        <v>161</v>
      </c>
      <c r="B85" s="46"/>
      <c r="C85" s="47" t="s">
        <v>163</v>
      </c>
      <c r="D85" s="48">
        <f t="shared" si="5"/>
        <v>51.69</v>
      </c>
      <c r="E85" s="2"/>
      <c r="F85" s="2"/>
      <c r="G85" s="3"/>
      <c r="H85" s="49" t="str">
        <f t="shared" si="6"/>
        <v>2</v>
      </c>
      <c r="I85" s="2"/>
      <c r="J85" s="3"/>
    </row>
    <row r="86" ht="19.5" customHeight="1">
      <c r="A86" s="45" t="s">
        <v>161</v>
      </c>
      <c r="B86" s="46"/>
      <c r="C86" s="47" t="s">
        <v>164</v>
      </c>
      <c r="D86" s="48">
        <f t="shared" si="5"/>
        <v>83.05</v>
      </c>
      <c r="E86" s="2"/>
      <c r="F86" s="2"/>
      <c r="G86" s="3"/>
      <c r="H86" s="49" t="str">
        <f t="shared" si="6"/>
        <v>3</v>
      </c>
      <c r="I86" s="2"/>
      <c r="J86" s="3"/>
    </row>
    <row r="87" ht="19.5" customHeight="1">
      <c r="A87" s="45" t="s">
        <v>161</v>
      </c>
      <c r="B87" s="46"/>
      <c r="C87" s="47" t="s">
        <v>31</v>
      </c>
      <c r="D87" s="48" t="str">
        <f t="shared" si="5"/>
        <v>NIL</v>
      </c>
      <c r="E87" s="2"/>
      <c r="F87" s="2"/>
      <c r="G87" s="3"/>
      <c r="H87" s="49" t="str">
        <f t="shared" si="6"/>
        <v>NIL</v>
      </c>
      <c r="I87" s="2"/>
      <c r="J87" s="3"/>
    </row>
    <row r="88" ht="19.5" customHeight="1">
      <c r="A88" s="50" t="s">
        <v>165</v>
      </c>
      <c r="B88" s="12"/>
      <c r="C88" s="13"/>
      <c r="D88" s="51" t="s">
        <v>166</v>
      </c>
      <c r="E88" s="2"/>
      <c r="F88" s="2"/>
      <c r="G88" s="3"/>
      <c r="H88" s="51" t="s">
        <v>167</v>
      </c>
      <c r="I88" s="2"/>
      <c r="J88" s="3"/>
    </row>
    <row r="89" ht="19.5" customHeight="1">
      <c r="A89" s="52"/>
      <c r="C89" s="53"/>
      <c r="D89" s="51" t="s">
        <v>168</v>
      </c>
      <c r="E89" s="2"/>
      <c r="F89" s="2"/>
      <c r="G89" s="3"/>
      <c r="H89" s="51" t="s">
        <v>169</v>
      </c>
      <c r="I89" s="2"/>
      <c r="J89" s="3"/>
    </row>
    <row r="90" ht="26.25" customHeight="1">
      <c r="A90" s="54"/>
      <c r="B90" s="19"/>
      <c r="C90" s="55"/>
      <c r="D90" s="51" t="s">
        <v>170</v>
      </c>
      <c r="E90" s="2"/>
      <c r="F90" s="2"/>
      <c r="G90" s="3"/>
      <c r="H90" s="51" t="s">
        <v>171</v>
      </c>
      <c r="I90" s="2"/>
      <c r="J90" s="3"/>
    </row>
    <row r="91" ht="147.0" customHeight="1"/>
    <row r="92" ht="30.0" customHeight="1">
      <c r="A92" s="56"/>
    </row>
    <row r="93" ht="15.75" customHeight="1">
      <c r="A93" s="57" t="s">
        <v>172</v>
      </c>
    </row>
    <row r="94" ht="22.5" customHeight="1">
      <c r="A94" s="58" t="s">
        <v>173</v>
      </c>
    </row>
    <row r="95" ht="15.0" customHeight="1">
      <c r="B95" s="59"/>
      <c r="D95" s="60"/>
      <c r="E95" s="61"/>
      <c r="F95" s="61"/>
      <c r="G95" s="61"/>
      <c r="H95" s="60"/>
      <c r="I95" s="60"/>
    </row>
    <row r="96" ht="14.25" customHeight="1">
      <c r="B96" s="59"/>
      <c r="D96" s="60"/>
      <c r="E96" s="60"/>
      <c r="F96" s="60"/>
      <c r="G96" s="60"/>
      <c r="H96" s="60"/>
      <c r="I96" s="60"/>
    </row>
    <row r="97" ht="14.25" customHeight="1">
      <c r="B97" s="59"/>
      <c r="D97" s="60"/>
      <c r="E97" s="60"/>
      <c r="F97" s="60"/>
      <c r="G97" s="60"/>
      <c r="H97" s="60"/>
      <c r="I97" s="60"/>
    </row>
    <row r="98" ht="14.25" customHeight="1">
      <c r="B98" s="59"/>
      <c r="D98" s="60"/>
      <c r="E98" s="60"/>
      <c r="F98" s="60"/>
      <c r="G98" s="60"/>
      <c r="H98" s="60"/>
      <c r="I98" s="60"/>
    </row>
    <row r="99" ht="14.25" customHeight="1">
      <c r="B99" s="59"/>
      <c r="D99" s="60"/>
      <c r="E99" s="60"/>
      <c r="F99" s="60"/>
      <c r="G99" s="60"/>
      <c r="H99" s="60"/>
      <c r="I99" s="60"/>
    </row>
    <row r="100" ht="14.25" customHeight="1">
      <c r="B100" s="59"/>
      <c r="D100" s="60"/>
      <c r="E100" s="60"/>
      <c r="F100" s="60"/>
      <c r="G100" s="60"/>
      <c r="H100" s="60"/>
      <c r="I100" s="60"/>
    </row>
    <row r="101" ht="14.25" customHeight="1">
      <c r="B101" s="59"/>
      <c r="D101" s="60"/>
      <c r="E101" s="60"/>
      <c r="F101" s="60"/>
      <c r="G101" s="60"/>
      <c r="H101" s="60"/>
      <c r="I101" s="60"/>
    </row>
    <row r="102" ht="14.25" customHeight="1">
      <c r="B102" s="59"/>
      <c r="D102" s="60"/>
      <c r="E102" s="60"/>
      <c r="F102" s="60"/>
      <c r="G102" s="60"/>
      <c r="H102" s="60"/>
      <c r="I102" s="60"/>
    </row>
    <row r="103" ht="14.25" customHeight="1">
      <c r="B103" s="59"/>
      <c r="D103" s="60"/>
      <c r="E103" s="60"/>
      <c r="F103" s="60"/>
      <c r="G103" s="60"/>
      <c r="H103" s="60"/>
      <c r="I103" s="60"/>
    </row>
    <row r="104" ht="14.25" customHeight="1">
      <c r="B104" s="59"/>
      <c r="D104" s="60"/>
      <c r="E104" s="60"/>
      <c r="F104" s="60"/>
      <c r="G104" s="60"/>
      <c r="H104" s="60"/>
      <c r="I104" s="60"/>
    </row>
    <row r="105" ht="14.25" customHeight="1">
      <c r="B105" s="59"/>
      <c r="D105" s="60"/>
      <c r="E105" s="60"/>
      <c r="F105" s="60"/>
      <c r="G105" s="60"/>
      <c r="H105" s="60"/>
      <c r="I105" s="60"/>
    </row>
    <row r="106" ht="14.25" customHeight="1">
      <c r="B106" s="59"/>
      <c r="D106" s="60"/>
      <c r="E106" s="60"/>
      <c r="F106" s="60"/>
      <c r="G106" s="60"/>
      <c r="H106" s="60"/>
      <c r="I106" s="60"/>
    </row>
    <row r="107" ht="14.25" customHeight="1">
      <c r="B107" s="59"/>
      <c r="D107" s="60"/>
      <c r="E107" s="60"/>
      <c r="F107" s="60"/>
      <c r="G107" s="60"/>
      <c r="H107" s="60"/>
      <c r="I107" s="60"/>
    </row>
    <row r="108" ht="14.25" customHeight="1">
      <c r="B108" s="59"/>
      <c r="D108" s="60"/>
      <c r="E108" s="60"/>
      <c r="F108" s="60"/>
      <c r="G108" s="60"/>
      <c r="H108" s="60"/>
      <c r="I108" s="60"/>
    </row>
    <row r="109" ht="14.25" customHeight="1">
      <c r="B109" s="59"/>
      <c r="D109" s="60"/>
      <c r="E109" s="60"/>
      <c r="F109" s="60"/>
      <c r="G109" s="60"/>
      <c r="H109" s="60"/>
      <c r="I109" s="60"/>
    </row>
    <row r="110" ht="14.25" customHeight="1">
      <c r="B110" s="59"/>
      <c r="D110" s="60"/>
      <c r="E110" s="60"/>
      <c r="F110" s="60"/>
      <c r="G110" s="60"/>
      <c r="H110" s="60"/>
      <c r="I110" s="60"/>
    </row>
    <row r="111" ht="14.25" customHeight="1">
      <c r="B111" s="59"/>
      <c r="D111" s="60"/>
      <c r="E111" s="60"/>
      <c r="F111" s="60"/>
      <c r="G111" s="60"/>
      <c r="H111" s="60"/>
      <c r="I111" s="60"/>
    </row>
    <row r="112" ht="14.25" customHeight="1">
      <c r="B112" s="59"/>
      <c r="D112" s="60"/>
      <c r="E112" s="60"/>
      <c r="F112" s="60"/>
      <c r="G112" s="60"/>
      <c r="H112" s="60"/>
      <c r="I112" s="60"/>
    </row>
    <row r="113" ht="14.25" customHeight="1">
      <c r="B113" s="59"/>
      <c r="D113" s="60"/>
      <c r="E113" s="60"/>
      <c r="F113" s="60"/>
      <c r="G113" s="60"/>
      <c r="H113" s="60"/>
      <c r="I113" s="60"/>
    </row>
    <row r="114" ht="14.25" customHeight="1">
      <c r="B114" s="59"/>
      <c r="D114" s="60"/>
      <c r="E114" s="60"/>
      <c r="F114" s="60"/>
      <c r="G114" s="60"/>
      <c r="H114" s="60"/>
      <c r="I114" s="60"/>
    </row>
    <row r="115" ht="14.25" customHeight="1">
      <c r="B115" s="59"/>
      <c r="D115" s="60"/>
      <c r="E115" s="60"/>
      <c r="F115" s="60"/>
      <c r="G115" s="60"/>
      <c r="H115" s="60"/>
      <c r="I115" s="60"/>
    </row>
    <row r="116" ht="14.25" customHeight="1">
      <c r="B116" s="59"/>
      <c r="D116" s="60"/>
      <c r="E116" s="60"/>
      <c r="F116" s="60"/>
      <c r="G116" s="60"/>
      <c r="H116" s="60"/>
      <c r="I116" s="60"/>
    </row>
    <row r="117" ht="14.25" customHeight="1">
      <c r="B117" s="59"/>
      <c r="D117" s="60"/>
      <c r="E117" s="60"/>
      <c r="F117" s="60"/>
      <c r="G117" s="60"/>
      <c r="H117" s="60"/>
      <c r="I117" s="60"/>
    </row>
    <row r="118" ht="14.25" customHeight="1">
      <c r="B118" s="59"/>
      <c r="D118" s="60"/>
      <c r="E118" s="60"/>
      <c r="F118" s="60"/>
      <c r="G118" s="60"/>
      <c r="H118" s="60"/>
      <c r="I118" s="60"/>
    </row>
    <row r="119" ht="14.25" customHeight="1">
      <c r="B119" s="59"/>
      <c r="D119" s="60"/>
      <c r="E119" s="60"/>
      <c r="F119" s="60"/>
      <c r="G119" s="60"/>
      <c r="H119" s="60"/>
      <c r="I119" s="60"/>
    </row>
    <row r="120" ht="14.25" customHeight="1">
      <c r="B120" s="59"/>
      <c r="D120" s="60"/>
      <c r="E120" s="60"/>
      <c r="F120" s="60"/>
      <c r="G120" s="60"/>
      <c r="H120" s="60"/>
      <c r="I120" s="60"/>
    </row>
    <row r="121" ht="14.25" customHeight="1">
      <c r="B121" s="59"/>
      <c r="D121" s="60"/>
      <c r="E121" s="60"/>
      <c r="F121" s="60"/>
      <c r="G121" s="60"/>
      <c r="H121" s="60"/>
      <c r="I121" s="60"/>
    </row>
    <row r="122" ht="14.25" customHeight="1">
      <c r="B122" s="59"/>
      <c r="D122" s="60"/>
      <c r="E122" s="60"/>
      <c r="F122" s="60"/>
      <c r="G122" s="60"/>
      <c r="H122" s="60"/>
      <c r="I122" s="60"/>
    </row>
    <row r="123" ht="14.25" customHeight="1">
      <c r="B123" s="59"/>
      <c r="D123" s="60"/>
      <c r="E123" s="60"/>
      <c r="F123" s="60"/>
      <c r="G123" s="60"/>
      <c r="H123" s="60"/>
      <c r="I123" s="60"/>
    </row>
    <row r="124" ht="14.25" customHeight="1">
      <c r="B124" s="59"/>
      <c r="D124" s="60"/>
      <c r="E124" s="60"/>
      <c r="F124" s="60"/>
      <c r="G124" s="60"/>
      <c r="H124" s="60"/>
      <c r="I124" s="60"/>
    </row>
    <row r="125" ht="14.25" customHeight="1">
      <c r="B125" s="59"/>
      <c r="D125" s="60"/>
      <c r="E125" s="60"/>
      <c r="F125" s="60"/>
      <c r="G125" s="60"/>
      <c r="H125" s="60"/>
      <c r="I125" s="60"/>
    </row>
    <row r="126" ht="14.25" customHeight="1">
      <c r="B126" s="59"/>
      <c r="D126" s="60"/>
      <c r="E126" s="60"/>
      <c r="F126" s="60"/>
      <c r="G126" s="60"/>
      <c r="H126" s="60"/>
      <c r="I126" s="60"/>
    </row>
    <row r="127" ht="14.25" customHeight="1">
      <c r="B127" s="59"/>
      <c r="D127" s="60"/>
      <c r="E127" s="60"/>
      <c r="F127" s="60"/>
      <c r="G127" s="60"/>
      <c r="H127" s="60"/>
      <c r="I127" s="60"/>
    </row>
    <row r="128" ht="14.25" customHeight="1">
      <c r="B128" s="59"/>
      <c r="D128" s="60"/>
      <c r="E128" s="60"/>
      <c r="F128" s="60"/>
      <c r="G128" s="60"/>
      <c r="H128" s="60"/>
      <c r="I128" s="60"/>
    </row>
    <row r="129" ht="14.25" customHeight="1">
      <c r="B129" s="59"/>
      <c r="D129" s="60"/>
      <c r="E129" s="60"/>
      <c r="F129" s="60"/>
      <c r="G129" s="60"/>
      <c r="H129" s="60"/>
      <c r="I129" s="60"/>
    </row>
    <row r="130" ht="14.25" customHeight="1">
      <c r="B130" s="59"/>
      <c r="D130" s="60"/>
      <c r="E130" s="60"/>
      <c r="F130" s="60"/>
      <c r="G130" s="60"/>
      <c r="H130" s="60"/>
      <c r="I130" s="60"/>
    </row>
    <row r="131" ht="14.25" customHeight="1">
      <c r="B131" s="59"/>
      <c r="D131" s="60"/>
      <c r="E131" s="60"/>
      <c r="F131" s="60"/>
      <c r="G131" s="60"/>
      <c r="H131" s="60"/>
      <c r="I131" s="60"/>
    </row>
    <row r="132" ht="14.25" customHeight="1">
      <c r="B132" s="59"/>
      <c r="D132" s="60"/>
      <c r="E132" s="60"/>
      <c r="F132" s="60"/>
      <c r="G132" s="60"/>
      <c r="H132" s="60"/>
      <c r="I132" s="60"/>
    </row>
    <row r="133" ht="14.25" customHeight="1">
      <c r="B133" s="59"/>
      <c r="D133" s="60"/>
      <c r="E133" s="60"/>
      <c r="F133" s="60"/>
      <c r="G133" s="60"/>
      <c r="H133" s="60"/>
      <c r="I133" s="60"/>
    </row>
    <row r="134" ht="14.25" customHeight="1">
      <c r="B134" s="59"/>
      <c r="D134" s="60"/>
      <c r="E134" s="60"/>
      <c r="F134" s="60"/>
      <c r="G134" s="60"/>
      <c r="H134" s="60"/>
      <c r="I134" s="60"/>
    </row>
    <row r="135" ht="14.25" customHeight="1">
      <c r="B135" s="59"/>
      <c r="D135" s="60"/>
      <c r="E135" s="60"/>
      <c r="F135" s="60"/>
      <c r="G135" s="60"/>
      <c r="H135" s="60"/>
      <c r="I135" s="60"/>
    </row>
    <row r="136" ht="14.25" customHeight="1">
      <c r="B136" s="59"/>
      <c r="D136" s="60"/>
      <c r="E136" s="60"/>
      <c r="F136" s="60"/>
      <c r="G136" s="60"/>
      <c r="H136" s="60"/>
      <c r="I136" s="60"/>
    </row>
    <row r="137" ht="14.25" customHeight="1">
      <c r="B137" s="59"/>
      <c r="D137" s="60"/>
      <c r="E137" s="60"/>
      <c r="F137" s="60"/>
      <c r="G137" s="60"/>
      <c r="H137" s="60"/>
      <c r="I137" s="60"/>
    </row>
    <row r="138" ht="14.25" customHeight="1">
      <c r="B138" s="59"/>
      <c r="D138" s="60"/>
      <c r="E138" s="60"/>
      <c r="F138" s="60"/>
      <c r="G138" s="60"/>
      <c r="H138" s="60"/>
      <c r="I138" s="60"/>
    </row>
    <row r="139" ht="14.25" customHeight="1">
      <c r="B139" s="59"/>
      <c r="D139" s="60"/>
      <c r="E139" s="60"/>
      <c r="F139" s="60"/>
      <c r="G139" s="60"/>
      <c r="H139" s="60"/>
      <c r="I139" s="60"/>
    </row>
    <row r="140" ht="14.25" customHeight="1">
      <c r="B140" s="59"/>
      <c r="D140" s="60"/>
      <c r="E140" s="60"/>
      <c r="F140" s="60"/>
      <c r="G140" s="60"/>
      <c r="H140" s="60"/>
      <c r="I140" s="60"/>
    </row>
    <row r="141" ht="14.25" customHeight="1">
      <c r="B141" s="59"/>
      <c r="D141" s="60"/>
      <c r="E141" s="60"/>
      <c r="F141" s="60"/>
      <c r="G141" s="60"/>
      <c r="H141" s="60"/>
      <c r="I141" s="60"/>
    </row>
    <row r="142" ht="14.25" customHeight="1">
      <c r="B142" s="59"/>
      <c r="D142" s="60"/>
      <c r="E142" s="60"/>
      <c r="F142" s="60"/>
      <c r="G142" s="60"/>
      <c r="H142" s="60"/>
      <c r="I142" s="60"/>
    </row>
    <row r="143" ht="14.25" customHeight="1">
      <c r="B143" s="59"/>
      <c r="D143" s="60"/>
      <c r="E143" s="60"/>
      <c r="F143" s="60"/>
      <c r="G143" s="60"/>
      <c r="H143" s="60"/>
      <c r="I143" s="60"/>
    </row>
    <row r="144" ht="14.25" customHeight="1">
      <c r="B144" s="59"/>
      <c r="D144" s="60"/>
      <c r="E144" s="60"/>
      <c r="F144" s="60"/>
      <c r="G144" s="60"/>
      <c r="H144" s="60"/>
      <c r="I144" s="60"/>
    </row>
    <row r="145" ht="14.25" customHeight="1">
      <c r="B145" s="59"/>
      <c r="D145" s="60"/>
      <c r="E145" s="60"/>
      <c r="F145" s="60"/>
      <c r="G145" s="60"/>
      <c r="H145" s="60"/>
      <c r="I145" s="60"/>
    </row>
    <row r="146" ht="14.25" customHeight="1">
      <c r="B146" s="59"/>
      <c r="D146" s="60"/>
      <c r="E146" s="60"/>
      <c r="F146" s="60"/>
      <c r="G146" s="60"/>
      <c r="H146" s="60"/>
      <c r="I146" s="60"/>
    </row>
    <row r="147" ht="14.25" customHeight="1">
      <c r="B147" s="59"/>
      <c r="D147" s="60"/>
      <c r="E147" s="60"/>
      <c r="F147" s="60"/>
      <c r="G147" s="60"/>
      <c r="H147" s="60"/>
      <c r="I147" s="60"/>
    </row>
    <row r="148" ht="14.25" customHeight="1">
      <c r="B148" s="59"/>
      <c r="D148" s="60"/>
      <c r="E148" s="60"/>
      <c r="F148" s="60"/>
      <c r="G148" s="60"/>
      <c r="H148" s="60"/>
      <c r="I148" s="60"/>
    </row>
    <row r="149" ht="14.25" customHeight="1">
      <c r="B149" s="59"/>
      <c r="D149" s="60"/>
      <c r="E149" s="60"/>
      <c r="F149" s="60"/>
      <c r="G149" s="60"/>
      <c r="H149" s="60"/>
      <c r="I149" s="60"/>
    </row>
    <row r="150" ht="14.25" customHeight="1">
      <c r="B150" s="59"/>
      <c r="D150" s="60"/>
      <c r="E150" s="60"/>
      <c r="F150" s="60"/>
      <c r="G150" s="60"/>
      <c r="H150" s="60"/>
      <c r="I150" s="60"/>
    </row>
    <row r="151" ht="14.25" customHeight="1">
      <c r="B151" s="59"/>
      <c r="D151" s="60"/>
      <c r="E151" s="60"/>
      <c r="F151" s="60"/>
      <c r="G151" s="60"/>
      <c r="H151" s="60"/>
      <c r="I151" s="60"/>
    </row>
    <row r="152" ht="14.25" customHeight="1">
      <c r="B152" s="59"/>
      <c r="D152" s="60"/>
      <c r="E152" s="60"/>
      <c r="F152" s="60"/>
      <c r="G152" s="60"/>
      <c r="H152" s="60"/>
      <c r="I152" s="60"/>
    </row>
    <row r="153" ht="14.25" customHeight="1">
      <c r="B153" s="59"/>
      <c r="D153" s="60"/>
      <c r="E153" s="60"/>
      <c r="F153" s="60"/>
      <c r="G153" s="60"/>
      <c r="H153" s="60"/>
      <c r="I153" s="60"/>
    </row>
    <row r="154" ht="14.25" customHeight="1">
      <c r="B154" s="59"/>
      <c r="D154" s="60"/>
      <c r="E154" s="60"/>
      <c r="F154" s="60"/>
      <c r="G154" s="60"/>
      <c r="H154" s="60"/>
      <c r="I154" s="60"/>
    </row>
    <row r="155" ht="14.25" customHeight="1">
      <c r="B155" s="59"/>
      <c r="D155" s="60"/>
      <c r="E155" s="60"/>
      <c r="F155" s="60"/>
      <c r="G155" s="60"/>
      <c r="H155" s="60"/>
      <c r="I155" s="60"/>
    </row>
    <row r="156" ht="14.25" customHeight="1">
      <c r="B156" s="59"/>
      <c r="D156" s="60"/>
      <c r="E156" s="60"/>
      <c r="F156" s="60"/>
      <c r="G156" s="60"/>
      <c r="H156" s="60"/>
      <c r="I156" s="60"/>
    </row>
    <row r="157" ht="14.25" customHeight="1">
      <c r="B157" s="59"/>
      <c r="D157" s="60"/>
      <c r="E157" s="60"/>
      <c r="F157" s="60"/>
      <c r="G157" s="60"/>
      <c r="H157" s="60"/>
      <c r="I157" s="60"/>
    </row>
    <row r="158" ht="14.25" customHeight="1">
      <c r="B158" s="59"/>
      <c r="D158" s="60"/>
      <c r="E158" s="60"/>
      <c r="F158" s="60"/>
      <c r="G158" s="60"/>
      <c r="H158" s="60"/>
      <c r="I158" s="60"/>
    </row>
    <row r="159" ht="14.25" customHeight="1">
      <c r="B159" s="59"/>
      <c r="D159" s="60"/>
      <c r="E159" s="60"/>
      <c r="F159" s="60"/>
      <c r="G159" s="60"/>
      <c r="H159" s="60"/>
      <c r="I159" s="60"/>
    </row>
    <row r="160" ht="14.25" customHeight="1">
      <c r="B160" s="59"/>
      <c r="D160" s="60"/>
      <c r="E160" s="60"/>
      <c r="F160" s="60"/>
      <c r="G160" s="60"/>
      <c r="H160" s="60"/>
      <c r="I160" s="60"/>
    </row>
    <row r="161" ht="14.25" customHeight="1">
      <c r="B161" s="59"/>
      <c r="D161" s="60"/>
      <c r="E161" s="60"/>
      <c r="F161" s="60"/>
      <c r="G161" s="60"/>
      <c r="H161" s="60"/>
      <c r="I161" s="60"/>
    </row>
    <row r="162" ht="14.25" customHeight="1">
      <c r="B162" s="59"/>
      <c r="D162" s="60"/>
      <c r="E162" s="60"/>
      <c r="F162" s="60"/>
      <c r="G162" s="60"/>
      <c r="H162" s="60"/>
      <c r="I162" s="60"/>
    </row>
    <row r="163" ht="14.25" customHeight="1">
      <c r="B163" s="59"/>
      <c r="D163" s="60"/>
      <c r="E163" s="60"/>
      <c r="F163" s="60"/>
      <c r="G163" s="60"/>
      <c r="H163" s="60"/>
      <c r="I163" s="60"/>
    </row>
    <row r="164" ht="14.25" customHeight="1">
      <c r="B164" s="59"/>
      <c r="D164" s="60"/>
      <c r="E164" s="60"/>
      <c r="F164" s="60"/>
      <c r="G164" s="60"/>
      <c r="H164" s="60"/>
      <c r="I164" s="60"/>
    </row>
    <row r="165" ht="14.25" customHeight="1">
      <c r="B165" s="59"/>
      <c r="D165" s="60"/>
      <c r="E165" s="60"/>
      <c r="F165" s="60"/>
      <c r="G165" s="60"/>
      <c r="H165" s="60"/>
      <c r="I165" s="60"/>
    </row>
    <row r="166" ht="14.25" customHeight="1">
      <c r="B166" s="59"/>
      <c r="D166" s="60"/>
      <c r="E166" s="60"/>
      <c r="F166" s="60"/>
      <c r="G166" s="60"/>
      <c r="H166" s="60"/>
      <c r="I166" s="60"/>
    </row>
    <row r="167" ht="14.25" customHeight="1">
      <c r="B167" s="59"/>
      <c r="D167" s="60"/>
      <c r="E167" s="60"/>
      <c r="F167" s="60"/>
      <c r="G167" s="60"/>
      <c r="H167" s="60"/>
      <c r="I167" s="60"/>
    </row>
    <row r="168" ht="14.25" customHeight="1">
      <c r="B168" s="59"/>
      <c r="D168" s="60"/>
      <c r="E168" s="60"/>
      <c r="F168" s="60"/>
      <c r="G168" s="60"/>
      <c r="H168" s="60"/>
      <c r="I168" s="60"/>
    </row>
    <row r="169" ht="14.25" customHeight="1">
      <c r="B169" s="59"/>
      <c r="D169" s="60"/>
      <c r="E169" s="60"/>
      <c r="F169" s="60"/>
      <c r="G169" s="60"/>
      <c r="H169" s="60"/>
      <c r="I169" s="60"/>
    </row>
    <row r="170" ht="14.25" customHeight="1">
      <c r="B170" s="59"/>
      <c r="D170" s="60"/>
      <c r="E170" s="60"/>
      <c r="F170" s="60"/>
      <c r="G170" s="60"/>
      <c r="H170" s="60"/>
      <c r="I170" s="60"/>
    </row>
    <row r="171" ht="14.25" customHeight="1">
      <c r="B171" s="59"/>
      <c r="D171" s="60"/>
      <c r="E171" s="60"/>
      <c r="F171" s="60"/>
      <c r="G171" s="60"/>
      <c r="H171" s="60"/>
      <c r="I171" s="60"/>
    </row>
    <row r="172" ht="14.25" customHeight="1">
      <c r="B172" s="59"/>
      <c r="D172" s="60"/>
      <c r="E172" s="60"/>
      <c r="F172" s="60"/>
      <c r="G172" s="60"/>
      <c r="H172" s="60"/>
      <c r="I172" s="60"/>
    </row>
    <row r="173" ht="14.25" customHeight="1">
      <c r="B173" s="59"/>
      <c r="D173" s="60"/>
      <c r="E173" s="60"/>
      <c r="F173" s="60"/>
      <c r="G173" s="60"/>
      <c r="H173" s="60"/>
      <c r="I173" s="60"/>
    </row>
    <row r="174" ht="14.25" customHeight="1">
      <c r="B174" s="59"/>
      <c r="D174" s="60"/>
      <c r="E174" s="60"/>
      <c r="F174" s="60"/>
      <c r="G174" s="60"/>
      <c r="H174" s="60"/>
      <c r="I174" s="60"/>
    </row>
    <row r="175" ht="14.25" customHeight="1">
      <c r="B175" s="59"/>
      <c r="D175" s="60"/>
      <c r="E175" s="60"/>
      <c r="F175" s="60"/>
      <c r="G175" s="60"/>
      <c r="H175" s="60"/>
      <c r="I175" s="60"/>
    </row>
    <row r="176" ht="14.25" customHeight="1">
      <c r="B176" s="59"/>
      <c r="D176" s="60"/>
      <c r="E176" s="60"/>
      <c r="F176" s="60"/>
      <c r="G176" s="60"/>
      <c r="H176" s="60"/>
      <c r="I176" s="60"/>
    </row>
    <row r="177" ht="14.25" customHeight="1">
      <c r="B177" s="59"/>
      <c r="D177" s="60"/>
      <c r="E177" s="60"/>
      <c r="F177" s="60"/>
      <c r="G177" s="60"/>
      <c r="H177" s="60"/>
      <c r="I177" s="60"/>
    </row>
    <row r="178" ht="14.25" customHeight="1">
      <c r="B178" s="59"/>
      <c r="D178" s="60"/>
      <c r="E178" s="60"/>
      <c r="F178" s="60"/>
      <c r="G178" s="60"/>
      <c r="H178" s="60"/>
      <c r="I178" s="60"/>
    </row>
    <row r="179" ht="14.25" customHeight="1">
      <c r="B179" s="59"/>
      <c r="D179" s="60"/>
      <c r="E179" s="60"/>
      <c r="F179" s="60"/>
      <c r="G179" s="60"/>
      <c r="H179" s="60"/>
      <c r="I179" s="60"/>
    </row>
    <row r="180" ht="14.25" customHeight="1">
      <c r="B180" s="59"/>
      <c r="D180" s="60"/>
      <c r="E180" s="60"/>
      <c r="F180" s="60"/>
      <c r="G180" s="60"/>
      <c r="H180" s="60"/>
      <c r="I180" s="60"/>
    </row>
    <row r="181" ht="14.25" customHeight="1">
      <c r="B181" s="59"/>
      <c r="D181" s="60"/>
      <c r="E181" s="60"/>
      <c r="F181" s="60"/>
      <c r="G181" s="60"/>
      <c r="H181" s="60"/>
      <c r="I181" s="60"/>
    </row>
    <row r="182" ht="14.25" customHeight="1">
      <c r="B182" s="59"/>
      <c r="D182" s="60"/>
      <c r="E182" s="60"/>
      <c r="F182" s="60"/>
      <c r="G182" s="60"/>
      <c r="H182" s="60"/>
      <c r="I182" s="60"/>
    </row>
    <row r="183" ht="14.25" customHeight="1">
      <c r="B183" s="59"/>
      <c r="D183" s="60"/>
      <c r="E183" s="60"/>
      <c r="F183" s="60"/>
      <c r="G183" s="60"/>
      <c r="H183" s="60"/>
      <c r="I183" s="60"/>
    </row>
    <row r="184" ht="14.25" customHeight="1">
      <c r="B184" s="59"/>
      <c r="D184" s="60"/>
      <c r="E184" s="60"/>
      <c r="F184" s="60"/>
      <c r="G184" s="60"/>
      <c r="H184" s="60"/>
      <c r="I184" s="60"/>
    </row>
    <row r="185" ht="14.25" customHeight="1">
      <c r="B185" s="59"/>
      <c r="D185" s="60"/>
      <c r="E185" s="60"/>
      <c r="F185" s="60"/>
      <c r="G185" s="60"/>
      <c r="H185" s="60"/>
      <c r="I185" s="60"/>
    </row>
    <row r="186" ht="14.25" customHeight="1">
      <c r="B186" s="59"/>
      <c r="D186" s="60"/>
      <c r="E186" s="60"/>
      <c r="F186" s="60"/>
      <c r="G186" s="60"/>
      <c r="H186" s="60"/>
      <c r="I186" s="60"/>
    </row>
    <row r="187" ht="14.25" customHeight="1">
      <c r="B187" s="59"/>
      <c r="D187" s="60"/>
      <c r="E187" s="60"/>
      <c r="F187" s="60"/>
      <c r="G187" s="60"/>
      <c r="H187" s="60"/>
      <c r="I187" s="60"/>
    </row>
    <row r="188" ht="14.25" customHeight="1">
      <c r="B188" s="59"/>
      <c r="D188" s="60"/>
      <c r="E188" s="60"/>
      <c r="F188" s="60"/>
      <c r="G188" s="60"/>
      <c r="H188" s="60"/>
      <c r="I188" s="60"/>
    </row>
    <row r="189" ht="14.25" customHeight="1">
      <c r="B189" s="59"/>
      <c r="D189" s="60"/>
      <c r="E189" s="60"/>
      <c r="F189" s="60"/>
      <c r="G189" s="60"/>
      <c r="H189" s="60"/>
      <c r="I189" s="60"/>
    </row>
    <row r="190" ht="14.25" customHeight="1">
      <c r="B190" s="59"/>
      <c r="D190" s="60"/>
      <c r="E190" s="60"/>
      <c r="F190" s="60"/>
      <c r="G190" s="60"/>
      <c r="H190" s="60"/>
      <c r="I190" s="60"/>
    </row>
    <row r="191" ht="14.25" customHeight="1">
      <c r="B191" s="59"/>
      <c r="D191" s="60"/>
      <c r="E191" s="60"/>
      <c r="F191" s="60"/>
      <c r="G191" s="60"/>
      <c r="H191" s="60"/>
      <c r="I191" s="60"/>
    </row>
    <row r="192" ht="14.25" customHeight="1">
      <c r="B192" s="59"/>
      <c r="D192" s="60"/>
      <c r="E192" s="60"/>
      <c r="F192" s="60"/>
      <c r="G192" s="60"/>
      <c r="H192" s="60"/>
      <c r="I192" s="60"/>
    </row>
    <row r="193" ht="14.25" customHeight="1">
      <c r="B193" s="59"/>
      <c r="D193" s="60"/>
      <c r="E193" s="60"/>
      <c r="F193" s="60"/>
      <c r="G193" s="60"/>
      <c r="H193" s="60"/>
      <c r="I193" s="60"/>
    </row>
    <row r="194" ht="14.25" customHeight="1">
      <c r="B194" s="59"/>
      <c r="D194" s="60"/>
      <c r="E194" s="60"/>
      <c r="F194" s="60"/>
      <c r="G194" s="60"/>
      <c r="H194" s="60"/>
      <c r="I194" s="60"/>
    </row>
    <row r="195" ht="14.25" customHeight="1">
      <c r="B195" s="59"/>
      <c r="D195" s="60"/>
      <c r="E195" s="60"/>
      <c r="F195" s="60"/>
      <c r="G195" s="60"/>
      <c r="H195" s="60"/>
      <c r="I195" s="60"/>
    </row>
    <row r="196" ht="14.25" customHeight="1">
      <c r="B196" s="59"/>
      <c r="D196" s="60"/>
      <c r="E196" s="60"/>
      <c r="F196" s="60"/>
      <c r="G196" s="60"/>
      <c r="H196" s="60"/>
      <c r="I196" s="60"/>
    </row>
    <row r="197" ht="14.25" customHeight="1">
      <c r="B197" s="59"/>
      <c r="D197" s="60"/>
      <c r="E197" s="60"/>
      <c r="F197" s="60"/>
      <c r="G197" s="60"/>
      <c r="H197" s="60"/>
      <c r="I197" s="60"/>
    </row>
    <row r="198" ht="14.25" customHeight="1">
      <c r="B198" s="59"/>
      <c r="D198" s="60"/>
      <c r="E198" s="60"/>
      <c r="F198" s="60"/>
      <c r="G198" s="60"/>
      <c r="H198" s="60"/>
      <c r="I198" s="60"/>
    </row>
    <row r="199" ht="14.25" customHeight="1">
      <c r="B199" s="59"/>
      <c r="D199" s="60"/>
      <c r="E199" s="60"/>
      <c r="F199" s="60"/>
      <c r="G199" s="60"/>
      <c r="H199" s="60"/>
      <c r="I199" s="60"/>
    </row>
    <row r="200" ht="14.25" customHeight="1">
      <c r="B200" s="59"/>
      <c r="D200" s="60"/>
      <c r="E200" s="60"/>
      <c r="F200" s="60"/>
      <c r="G200" s="60"/>
      <c r="H200" s="60"/>
      <c r="I200" s="60"/>
    </row>
    <row r="201" ht="14.25" customHeight="1">
      <c r="B201" s="59"/>
      <c r="D201" s="60"/>
      <c r="E201" s="60"/>
      <c r="F201" s="60"/>
      <c r="G201" s="60"/>
      <c r="H201" s="60"/>
      <c r="I201" s="60"/>
    </row>
    <row r="202" ht="14.25" customHeight="1">
      <c r="B202" s="59"/>
      <c r="D202" s="60"/>
      <c r="E202" s="60"/>
      <c r="F202" s="60"/>
      <c r="G202" s="60"/>
      <c r="H202" s="60"/>
      <c r="I202" s="60"/>
    </row>
    <row r="203" ht="14.25" customHeight="1">
      <c r="B203" s="59"/>
      <c r="D203" s="60"/>
      <c r="E203" s="60"/>
      <c r="F203" s="60"/>
      <c r="G203" s="60"/>
      <c r="H203" s="60"/>
      <c r="I203" s="60"/>
    </row>
    <row r="204" ht="14.25" customHeight="1">
      <c r="B204" s="59"/>
      <c r="D204" s="60"/>
      <c r="E204" s="60"/>
      <c r="F204" s="60"/>
      <c r="G204" s="60"/>
      <c r="H204" s="60"/>
      <c r="I204" s="60"/>
    </row>
    <row r="205" ht="14.25" customHeight="1">
      <c r="B205" s="59"/>
      <c r="D205" s="60"/>
      <c r="E205" s="60"/>
      <c r="F205" s="60"/>
      <c r="G205" s="60"/>
      <c r="H205" s="60"/>
      <c r="I205" s="60"/>
    </row>
    <row r="206" ht="14.25" customHeight="1">
      <c r="B206" s="59"/>
      <c r="D206" s="60"/>
      <c r="E206" s="60"/>
      <c r="F206" s="60"/>
      <c r="G206" s="60"/>
      <c r="H206" s="60"/>
      <c r="I206" s="60"/>
    </row>
    <row r="207" ht="14.25" customHeight="1">
      <c r="B207" s="59"/>
      <c r="D207" s="60"/>
      <c r="E207" s="60"/>
      <c r="F207" s="60"/>
      <c r="G207" s="60"/>
      <c r="H207" s="60"/>
      <c r="I207" s="60"/>
    </row>
    <row r="208" ht="14.25" customHeight="1">
      <c r="B208" s="59"/>
      <c r="D208" s="60"/>
      <c r="E208" s="60"/>
      <c r="F208" s="60"/>
      <c r="G208" s="60"/>
      <c r="H208" s="60"/>
      <c r="I208" s="60"/>
    </row>
    <row r="209" ht="14.25" customHeight="1">
      <c r="B209" s="59"/>
      <c r="D209" s="60"/>
      <c r="E209" s="60"/>
      <c r="F209" s="60"/>
      <c r="G209" s="60"/>
      <c r="H209" s="60"/>
      <c r="I209" s="60"/>
    </row>
    <row r="210" ht="14.25" customHeight="1">
      <c r="B210" s="59"/>
      <c r="D210" s="60"/>
      <c r="E210" s="60"/>
      <c r="F210" s="60"/>
      <c r="G210" s="60"/>
      <c r="H210" s="60"/>
      <c r="I210" s="60"/>
    </row>
    <row r="211" ht="14.25" customHeight="1">
      <c r="B211" s="59"/>
      <c r="D211" s="60"/>
      <c r="E211" s="60"/>
      <c r="F211" s="60"/>
      <c r="G211" s="60"/>
      <c r="H211" s="60"/>
      <c r="I211" s="60"/>
    </row>
    <row r="212" ht="14.25" customHeight="1">
      <c r="B212" s="59"/>
      <c r="D212" s="60"/>
      <c r="E212" s="60"/>
      <c r="F212" s="60"/>
      <c r="G212" s="60"/>
      <c r="H212" s="60"/>
      <c r="I212" s="60"/>
    </row>
    <row r="213" ht="14.25" customHeight="1">
      <c r="B213" s="59"/>
      <c r="D213" s="60"/>
      <c r="E213" s="60"/>
      <c r="F213" s="60"/>
      <c r="G213" s="60"/>
      <c r="H213" s="60"/>
      <c r="I213" s="60"/>
    </row>
    <row r="214" ht="14.25" customHeight="1">
      <c r="B214" s="59"/>
      <c r="D214" s="60"/>
      <c r="E214" s="60"/>
      <c r="F214" s="60"/>
      <c r="G214" s="60"/>
      <c r="H214" s="60"/>
      <c r="I214" s="60"/>
    </row>
    <row r="215" ht="14.25" customHeight="1">
      <c r="B215" s="59"/>
      <c r="D215" s="60"/>
      <c r="E215" s="60"/>
      <c r="F215" s="60"/>
      <c r="G215" s="60"/>
      <c r="H215" s="60"/>
      <c r="I215" s="60"/>
    </row>
    <row r="216" ht="14.25" customHeight="1">
      <c r="B216" s="59"/>
      <c r="D216" s="60"/>
      <c r="E216" s="60"/>
      <c r="F216" s="60"/>
      <c r="G216" s="60"/>
      <c r="H216" s="60"/>
      <c r="I216" s="60"/>
    </row>
    <row r="217" ht="14.25" customHeight="1">
      <c r="B217" s="59"/>
      <c r="D217" s="60"/>
      <c r="E217" s="60"/>
      <c r="F217" s="60"/>
      <c r="G217" s="60"/>
      <c r="H217" s="60"/>
      <c r="I217" s="60"/>
    </row>
    <row r="218" ht="14.25" customHeight="1">
      <c r="B218" s="59"/>
      <c r="D218" s="60"/>
      <c r="E218" s="60"/>
      <c r="F218" s="60"/>
      <c r="G218" s="60"/>
      <c r="H218" s="60"/>
      <c r="I218" s="60"/>
    </row>
    <row r="219" ht="14.25" customHeight="1">
      <c r="B219" s="59"/>
      <c r="D219" s="60"/>
      <c r="E219" s="60"/>
      <c r="F219" s="60"/>
      <c r="G219" s="60"/>
      <c r="H219" s="60"/>
      <c r="I219" s="60"/>
    </row>
    <row r="220" ht="14.25" customHeight="1">
      <c r="B220" s="59"/>
      <c r="D220" s="60"/>
      <c r="E220" s="60"/>
      <c r="F220" s="60"/>
      <c r="G220" s="60"/>
      <c r="H220" s="60"/>
      <c r="I220" s="60"/>
    </row>
    <row r="221" ht="14.25" customHeight="1">
      <c r="B221" s="59"/>
      <c r="D221" s="60"/>
      <c r="E221" s="60"/>
      <c r="F221" s="60"/>
      <c r="G221" s="60"/>
      <c r="H221" s="60"/>
      <c r="I221" s="60"/>
    </row>
    <row r="222" ht="14.25" customHeight="1">
      <c r="B222" s="59"/>
      <c r="D222" s="60"/>
      <c r="E222" s="60"/>
      <c r="F222" s="60"/>
      <c r="G222" s="60"/>
      <c r="H222" s="60"/>
      <c r="I222" s="60"/>
    </row>
    <row r="223" ht="14.25" customHeight="1">
      <c r="B223" s="59"/>
      <c r="D223" s="60"/>
      <c r="E223" s="60"/>
      <c r="F223" s="60"/>
      <c r="G223" s="60"/>
      <c r="H223" s="60"/>
      <c r="I223" s="60"/>
    </row>
    <row r="224" ht="14.25" customHeight="1">
      <c r="B224" s="59"/>
      <c r="D224" s="60"/>
      <c r="E224" s="60"/>
      <c r="F224" s="60"/>
      <c r="G224" s="60"/>
      <c r="H224" s="60"/>
      <c r="I224" s="60"/>
    </row>
    <row r="225" ht="14.25" customHeight="1">
      <c r="B225" s="59"/>
      <c r="D225" s="60"/>
      <c r="E225" s="60"/>
      <c r="F225" s="60"/>
      <c r="G225" s="60"/>
      <c r="H225" s="60"/>
      <c r="I225" s="60"/>
    </row>
    <row r="226" ht="14.25" customHeight="1">
      <c r="B226" s="59"/>
      <c r="D226" s="60"/>
      <c r="E226" s="60"/>
      <c r="F226" s="60"/>
      <c r="G226" s="60"/>
      <c r="H226" s="60"/>
      <c r="I226" s="60"/>
    </row>
    <row r="227" ht="14.25" customHeight="1">
      <c r="B227" s="59"/>
      <c r="D227" s="60"/>
      <c r="E227" s="60"/>
      <c r="F227" s="60"/>
      <c r="G227" s="60"/>
      <c r="H227" s="60"/>
      <c r="I227" s="60"/>
    </row>
    <row r="228" ht="14.25" customHeight="1">
      <c r="B228" s="59"/>
      <c r="D228" s="60"/>
      <c r="E228" s="60"/>
      <c r="F228" s="60"/>
      <c r="G228" s="60"/>
      <c r="H228" s="60"/>
      <c r="I228" s="60"/>
    </row>
    <row r="229" ht="14.25" customHeight="1">
      <c r="B229" s="59"/>
      <c r="D229" s="60"/>
      <c r="E229" s="60"/>
      <c r="F229" s="60"/>
      <c r="G229" s="60"/>
      <c r="H229" s="60"/>
      <c r="I229" s="60"/>
    </row>
    <row r="230" ht="14.25" customHeight="1">
      <c r="B230" s="59"/>
      <c r="D230" s="60"/>
      <c r="E230" s="60"/>
      <c r="F230" s="60"/>
      <c r="G230" s="60"/>
      <c r="H230" s="60"/>
      <c r="I230" s="60"/>
    </row>
    <row r="231" ht="14.25" customHeight="1">
      <c r="B231" s="59"/>
      <c r="D231" s="60"/>
      <c r="E231" s="60"/>
      <c r="F231" s="60"/>
      <c r="G231" s="60"/>
      <c r="H231" s="60"/>
      <c r="I231" s="60"/>
    </row>
    <row r="232" ht="14.25" customHeight="1">
      <c r="B232" s="59"/>
      <c r="D232" s="60"/>
      <c r="E232" s="60"/>
      <c r="F232" s="60"/>
      <c r="G232" s="60"/>
      <c r="H232" s="60"/>
      <c r="I232" s="60"/>
    </row>
    <row r="233" ht="14.25" customHeight="1">
      <c r="B233" s="59"/>
      <c r="D233" s="60"/>
      <c r="E233" s="60"/>
      <c r="F233" s="60"/>
      <c r="G233" s="60"/>
      <c r="H233" s="60"/>
      <c r="I233" s="60"/>
    </row>
    <row r="234" ht="14.25" customHeight="1">
      <c r="B234" s="59"/>
      <c r="D234" s="60"/>
      <c r="E234" s="60"/>
      <c r="F234" s="60"/>
      <c r="G234" s="60"/>
      <c r="H234" s="60"/>
      <c r="I234" s="60"/>
    </row>
    <row r="235" ht="14.25" customHeight="1">
      <c r="B235" s="59"/>
      <c r="D235" s="60"/>
      <c r="E235" s="60"/>
      <c r="F235" s="60"/>
      <c r="G235" s="60"/>
      <c r="H235" s="60"/>
      <c r="I235" s="60"/>
    </row>
    <row r="236" ht="14.25" customHeight="1">
      <c r="B236" s="59"/>
      <c r="D236" s="60"/>
      <c r="E236" s="60"/>
      <c r="F236" s="60"/>
      <c r="G236" s="60"/>
      <c r="H236" s="60"/>
      <c r="I236" s="60"/>
    </row>
    <row r="237" ht="14.25" customHeight="1">
      <c r="B237" s="59"/>
      <c r="D237" s="60"/>
      <c r="E237" s="60"/>
      <c r="F237" s="60"/>
      <c r="G237" s="60"/>
      <c r="H237" s="60"/>
      <c r="I237" s="60"/>
    </row>
    <row r="238" ht="14.25" customHeight="1">
      <c r="B238" s="59"/>
      <c r="D238" s="60"/>
      <c r="E238" s="60"/>
      <c r="F238" s="60"/>
      <c r="G238" s="60"/>
      <c r="H238" s="60"/>
      <c r="I238" s="60"/>
    </row>
    <row r="239" ht="14.25" customHeight="1">
      <c r="B239" s="59"/>
      <c r="D239" s="60"/>
      <c r="E239" s="60"/>
      <c r="F239" s="60"/>
      <c r="G239" s="60"/>
      <c r="H239" s="60"/>
      <c r="I239" s="60"/>
    </row>
    <row r="240" ht="14.25" customHeight="1">
      <c r="B240" s="59"/>
      <c r="D240" s="60"/>
      <c r="E240" s="60"/>
      <c r="F240" s="60"/>
      <c r="G240" s="60"/>
      <c r="H240" s="60"/>
      <c r="I240" s="60"/>
    </row>
    <row r="241" ht="14.25" customHeight="1">
      <c r="B241" s="59"/>
      <c r="D241" s="60"/>
      <c r="E241" s="60"/>
      <c r="F241" s="60"/>
      <c r="G241" s="60"/>
      <c r="H241" s="60"/>
      <c r="I241" s="60"/>
    </row>
    <row r="242" ht="14.25" customHeight="1">
      <c r="B242" s="59"/>
      <c r="D242" s="60"/>
      <c r="E242" s="60"/>
      <c r="F242" s="60"/>
      <c r="G242" s="60"/>
      <c r="H242" s="60"/>
      <c r="I242" s="60"/>
    </row>
    <row r="243" ht="14.25" customHeight="1">
      <c r="B243" s="59"/>
      <c r="D243" s="60"/>
      <c r="E243" s="60"/>
      <c r="F243" s="60"/>
      <c r="G243" s="60"/>
      <c r="H243" s="60"/>
      <c r="I243" s="60"/>
    </row>
    <row r="244" ht="14.25" customHeight="1">
      <c r="B244" s="59"/>
      <c r="D244" s="60"/>
      <c r="E244" s="60"/>
      <c r="F244" s="60"/>
      <c r="G244" s="60"/>
      <c r="H244" s="60"/>
      <c r="I244" s="60"/>
    </row>
    <row r="245" ht="14.25" customHeight="1">
      <c r="B245" s="59"/>
      <c r="D245" s="60"/>
      <c r="E245" s="60"/>
      <c r="F245" s="60"/>
      <c r="G245" s="60"/>
      <c r="H245" s="60"/>
      <c r="I245" s="60"/>
    </row>
    <row r="246" ht="14.25" customHeight="1">
      <c r="B246" s="59"/>
      <c r="D246" s="60"/>
      <c r="E246" s="60"/>
      <c r="F246" s="60"/>
      <c r="G246" s="60"/>
      <c r="H246" s="60"/>
      <c r="I246" s="60"/>
    </row>
    <row r="247" ht="14.25" customHeight="1">
      <c r="B247" s="59"/>
      <c r="D247" s="60"/>
      <c r="E247" s="60"/>
      <c r="F247" s="60"/>
      <c r="G247" s="60"/>
      <c r="H247" s="60"/>
      <c r="I247" s="60"/>
    </row>
    <row r="248" ht="14.25" customHeight="1">
      <c r="B248" s="59"/>
      <c r="D248" s="60"/>
      <c r="E248" s="60"/>
      <c r="F248" s="60"/>
      <c r="G248" s="60"/>
      <c r="H248" s="60"/>
      <c r="I248" s="60"/>
    </row>
    <row r="249" ht="14.25" customHeight="1">
      <c r="B249" s="59"/>
      <c r="D249" s="60"/>
      <c r="E249" s="60"/>
      <c r="F249" s="60"/>
      <c r="G249" s="60"/>
      <c r="H249" s="60"/>
      <c r="I249" s="60"/>
    </row>
    <row r="250" ht="14.25" customHeight="1">
      <c r="B250" s="59"/>
      <c r="D250" s="60"/>
      <c r="E250" s="60"/>
      <c r="F250" s="60"/>
      <c r="G250" s="60"/>
      <c r="H250" s="60"/>
      <c r="I250" s="60"/>
    </row>
    <row r="251" ht="14.25" customHeight="1">
      <c r="B251" s="59"/>
      <c r="D251" s="60"/>
      <c r="E251" s="60"/>
      <c r="F251" s="60"/>
      <c r="G251" s="60"/>
      <c r="H251" s="60"/>
      <c r="I251" s="60"/>
    </row>
    <row r="252" ht="14.25" customHeight="1">
      <c r="B252" s="59"/>
      <c r="D252" s="60"/>
      <c r="E252" s="60"/>
      <c r="F252" s="60"/>
      <c r="G252" s="60"/>
      <c r="H252" s="60"/>
      <c r="I252" s="60"/>
    </row>
    <row r="253" ht="14.25" customHeight="1">
      <c r="B253" s="59"/>
      <c r="D253" s="60"/>
      <c r="E253" s="60"/>
      <c r="F253" s="60"/>
      <c r="G253" s="60"/>
      <c r="H253" s="60"/>
      <c r="I253" s="60"/>
    </row>
    <row r="254" ht="14.25" customHeight="1">
      <c r="B254" s="59"/>
      <c r="D254" s="60"/>
      <c r="E254" s="60"/>
      <c r="F254" s="60"/>
      <c r="G254" s="60"/>
      <c r="H254" s="60"/>
      <c r="I254" s="60"/>
    </row>
    <row r="255" ht="14.25" customHeight="1">
      <c r="B255" s="59"/>
      <c r="D255" s="60"/>
      <c r="E255" s="60"/>
      <c r="F255" s="60"/>
      <c r="G255" s="60"/>
      <c r="H255" s="60"/>
      <c r="I255" s="60"/>
    </row>
    <row r="256" ht="14.25" customHeight="1">
      <c r="B256" s="59"/>
      <c r="D256" s="60"/>
      <c r="E256" s="60"/>
      <c r="F256" s="60"/>
      <c r="G256" s="60"/>
      <c r="H256" s="60"/>
      <c r="I256" s="60"/>
    </row>
    <row r="257" ht="14.25" customHeight="1">
      <c r="B257" s="59"/>
      <c r="D257" s="60"/>
      <c r="E257" s="60"/>
      <c r="F257" s="60"/>
      <c r="G257" s="60"/>
      <c r="H257" s="60"/>
      <c r="I257" s="60"/>
    </row>
    <row r="258" ht="14.25" customHeight="1">
      <c r="B258" s="59"/>
      <c r="D258" s="60"/>
      <c r="E258" s="60"/>
      <c r="F258" s="60"/>
      <c r="G258" s="60"/>
      <c r="H258" s="60"/>
      <c r="I258" s="60"/>
    </row>
    <row r="259" ht="14.25" customHeight="1">
      <c r="B259" s="59"/>
      <c r="D259" s="60"/>
      <c r="E259" s="60"/>
      <c r="F259" s="60"/>
      <c r="G259" s="60"/>
      <c r="H259" s="60"/>
      <c r="I259" s="60"/>
    </row>
    <row r="260" ht="14.25" customHeight="1">
      <c r="B260" s="59"/>
      <c r="D260" s="60"/>
      <c r="E260" s="60"/>
      <c r="F260" s="60"/>
      <c r="G260" s="60"/>
      <c r="H260" s="60"/>
      <c r="I260" s="60"/>
    </row>
    <row r="261" ht="14.25" customHeight="1">
      <c r="B261" s="59"/>
      <c r="D261" s="60"/>
      <c r="E261" s="60"/>
      <c r="F261" s="60"/>
      <c r="G261" s="60"/>
      <c r="H261" s="60"/>
      <c r="I261" s="60"/>
    </row>
    <row r="262" ht="14.25" customHeight="1">
      <c r="B262" s="59"/>
      <c r="D262" s="60"/>
      <c r="E262" s="60"/>
      <c r="F262" s="60"/>
      <c r="G262" s="60"/>
      <c r="H262" s="60"/>
      <c r="I262" s="60"/>
    </row>
    <row r="263" ht="14.25" customHeight="1">
      <c r="B263" s="59"/>
      <c r="D263" s="60"/>
      <c r="E263" s="60"/>
      <c r="F263" s="60"/>
      <c r="G263" s="60"/>
      <c r="H263" s="60"/>
      <c r="I263" s="60"/>
    </row>
    <row r="264" ht="14.25" customHeight="1">
      <c r="B264" s="59"/>
      <c r="D264" s="60"/>
      <c r="E264" s="60"/>
      <c r="F264" s="60"/>
      <c r="G264" s="60"/>
      <c r="H264" s="60"/>
      <c r="I264" s="60"/>
    </row>
    <row r="265" ht="14.25" customHeight="1">
      <c r="B265" s="59"/>
      <c r="D265" s="60"/>
      <c r="E265" s="60"/>
      <c r="F265" s="60"/>
      <c r="G265" s="60"/>
      <c r="H265" s="60"/>
      <c r="I265" s="60"/>
    </row>
    <row r="266" ht="14.25" customHeight="1">
      <c r="B266" s="59"/>
      <c r="D266" s="60"/>
      <c r="E266" s="60"/>
      <c r="F266" s="60"/>
      <c r="G266" s="60"/>
      <c r="H266" s="60"/>
      <c r="I266" s="60"/>
    </row>
    <row r="267" ht="14.25" customHeight="1">
      <c r="B267" s="59"/>
      <c r="D267" s="60"/>
      <c r="E267" s="60"/>
      <c r="F267" s="60"/>
      <c r="G267" s="60"/>
      <c r="H267" s="60"/>
      <c r="I267" s="60"/>
    </row>
    <row r="268" ht="14.25" customHeight="1">
      <c r="B268" s="59"/>
      <c r="D268" s="60"/>
      <c r="E268" s="60"/>
      <c r="F268" s="60"/>
      <c r="G268" s="60"/>
      <c r="H268" s="60"/>
      <c r="I268" s="60"/>
    </row>
    <row r="269" ht="14.25" customHeight="1">
      <c r="B269" s="59"/>
      <c r="D269" s="60"/>
      <c r="E269" s="60"/>
      <c r="F269" s="60"/>
      <c r="G269" s="60"/>
      <c r="H269" s="60"/>
      <c r="I269" s="60"/>
    </row>
    <row r="270" ht="14.25" customHeight="1">
      <c r="B270" s="59"/>
      <c r="D270" s="60"/>
      <c r="E270" s="60"/>
      <c r="F270" s="60"/>
      <c r="G270" s="60"/>
      <c r="H270" s="60"/>
      <c r="I270" s="60"/>
    </row>
    <row r="271" ht="14.25" customHeight="1">
      <c r="B271" s="59"/>
      <c r="D271" s="60"/>
      <c r="E271" s="60"/>
      <c r="F271" s="60"/>
      <c r="G271" s="60"/>
      <c r="H271" s="60"/>
      <c r="I271" s="60"/>
    </row>
    <row r="272" ht="14.25" customHeight="1">
      <c r="B272" s="59"/>
      <c r="D272" s="60"/>
      <c r="E272" s="60"/>
      <c r="F272" s="60"/>
      <c r="G272" s="60"/>
      <c r="H272" s="60"/>
      <c r="I272" s="60"/>
    </row>
    <row r="273" ht="14.25" customHeight="1">
      <c r="B273" s="59"/>
      <c r="D273" s="60"/>
      <c r="E273" s="60"/>
      <c r="F273" s="60"/>
      <c r="G273" s="60"/>
      <c r="H273" s="60"/>
      <c r="I273" s="60"/>
    </row>
    <row r="274" ht="14.25" customHeight="1">
      <c r="B274" s="59"/>
      <c r="D274" s="60"/>
      <c r="E274" s="60"/>
      <c r="F274" s="60"/>
      <c r="G274" s="60"/>
      <c r="H274" s="60"/>
      <c r="I274" s="60"/>
    </row>
    <row r="275" ht="14.25" customHeight="1">
      <c r="B275" s="59"/>
      <c r="D275" s="60"/>
      <c r="E275" s="60"/>
      <c r="F275" s="60"/>
      <c r="G275" s="60"/>
      <c r="H275" s="60"/>
      <c r="I275" s="60"/>
    </row>
    <row r="276" ht="14.25" customHeight="1">
      <c r="B276" s="59"/>
      <c r="D276" s="60"/>
      <c r="E276" s="60"/>
      <c r="F276" s="60"/>
      <c r="G276" s="60"/>
      <c r="H276" s="60"/>
      <c r="I276" s="60"/>
    </row>
    <row r="277" ht="14.25" customHeight="1">
      <c r="B277" s="59"/>
      <c r="D277" s="60"/>
      <c r="E277" s="60"/>
      <c r="F277" s="60"/>
      <c r="G277" s="60"/>
      <c r="H277" s="60"/>
      <c r="I277" s="60"/>
    </row>
    <row r="278" ht="14.25" customHeight="1">
      <c r="B278" s="59"/>
      <c r="D278" s="60"/>
      <c r="E278" s="60"/>
      <c r="F278" s="60"/>
      <c r="G278" s="60"/>
      <c r="H278" s="60"/>
      <c r="I278" s="60"/>
    </row>
    <row r="279" ht="14.25" customHeight="1">
      <c r="B279" s="59"/>
      <c r="D279" s="60"/>
      <c r="E279" s="60"/>
      <c r="F279" s="60"/>
      <c r="G279" s="60"/>
      <c r="H279" s="60"/>
      <c r="I279" s="60"/>
    </row>
    <row r="280" ht="14.25" customHeight="1">
      <c r="B280" s="59"/>
      <c r="D280" s="60"/>
      <c r="E280" s="60"/>
      <c r="F280" s="60"/>
      <c r="G280" s="60"/>
      <c r="H280" s="60"/>
      <c r="I280" s="60"/>
    </row>
    <row r="281" ht="14.25" customHeight="1">
      <c r="B281" s="59"/>
      <c r="D281" s="60"/>
      <c r="E281" s="60"/>
      <c r="F281" s="60"/>
      <c r="G281" s="60"/>
      <c r="H281" s="60"/>
      <c r="I281" s="60"/>
    </row>
    <row r="282" ht="14.25" customHeight="1">
      <c r="B282" s="59"/>
      <c r="D282" s="60"/>
      <c r="E282" s="60"/>
      <c r="F282" s="60"/>
      <c r="G282" s="60"/>
      <c r="H282" s="60"/>
      <c r="I282" s="60"/>
    </row>
    <row r="283" ht="14.25" customHeight="1">
      <c r="B283" s="59"/>
      <c r="D283" s="60"/>
      <c r="E283" s="60"/>
      <c r="F283" s="60"/>
      <c r="G283" s="60"/>
      <c r="H283" s="60"/>
      <c r="I283" s="60"/>
    </row>
    <row r="284" ht="14.25" customHeight="1">
      <c r="B284" s="59"/>
      <c r="D284" s="60"/>
      <c r="E284" s="60"/>
      <c r="F284" s="60"/>
      <c r="G284" s="60"/>
      <c r="H284" s="60"/>
      <c r="I284" s="60"/>
    </row>
    <row r="285" ht="14.25" customHeight="1">
      <c r="B285" s="59"/>
      <c r="D285" s="60"/>
      <c r="E285" s="60"/>
      <c r="F285" s="60"/>
      <c r="G285" s="60"/>
      <c r="H285" s="60"/>
      <c r="I285" s="60"/>
    </row>
    <row r="286" ht="14.25" customHeight="1">
      <c r="B286" s="59"/>
      <c r="D286" s="60"/>
      <c r="E286" s="60"/>
      <c r="F286" s="60"/>
      <c r="G286" s="60"/>
      <c r="H286" s="60"/>
      <c r="I286" s="60"/>
    </row>
    <row r="287" ht="14.25" customHeight="1">
      <c r="B287" s="59"/>
      <c r="D287" s="60"/>
      <c r="E287" s="60"/>
      <c r="F287" s="60"/>
      <c r="G287" s="60"/>
      <c r="H287" s="60"/>
      <c r="I287" s="60"/>
    </row>
    <row r="288" ht="14.25" customHeight="1">
      <c r="B288" s="59"/>
      <c r="D288" s="60"/>
      <c r="E288" s="60"/>
      <c r="F288" s="60"/>
      <c r="G288" s="60"/>
      <c r="H288" s="60"/>
      <c r="I288" s="60"/>
    </row>
    <row r="289" ht="14.25" customHeight="1">
      <c r="B289" s="59"/>
      <c r="D289" s="60"/>
      <c r="E289" s="60"/>
      <c r="F289" s="60"/>
      <c r="G289" s="60"/>
      <c r="H289" s="60"/>
      <c r="I289" s="60"/>
    </row>
    <row r="290" ht="14.25" customHeight="1">
      <c r="B290" s="59"/>
      <c r="D290" s="60"/>
      <c r="E290" s="60"/>
      <c r="F290" s="60"/>
      <c r="G290" s="60"/>
      <c r="H290" s="60"/>
      <c r="I290" s="60"/>
    </row>
    <row r="291" ht="14.25" customHeight="1">
      <c r="B291" s="59"/>
      <c r="D291" s="60"/>
      <c r="E291" s="60"/>
      <c r="F291" s="60"/>
      <c r="G291" s="60"/>
      <c r="H291" s="60"/>
      <c r="I291" s="60"/>
    </row>
    <row r="292" ht="14.25" customHeight="1">
      <c r="B292" s="59"/>
      <c r="D292" s="60"/>
      <c r="E292" s="60"/>
      <c r="F292" s="60"/>
      <c r="G292" s="60"/>
      <c r="H292" s="60"/>
      <c r="I292" s="60"/>
    </row>
    <row r="293" ht="14.25" customHeight="1">
      <c r="B293" s="59"/>
      <c r="D293" s="60"/>
      <c r="E293" s="60"/>
      <c r="F293" s="60"/>
      <c r="G293" s="60"/>
      <c r="H293" s="60"/>
      <c r="I293" s="60"/>
    </row>
    <row r="294" ht="14.25" customHeight="1">
      <c r="B294" s="59"/>
      <c r="D294" s="60"/>
      <c r="E294" s="60"/>
      <c r="F294" s="60"/>
      <c r="G294" s="60"/>
      <c r="H294" s="60"/>
      <c r="I294" s="60"/>
    </row>
    <row r="295" ht="14.25" customHeight="1">
      <c r="B295" s="59"/>
      <c r="D295" s="60"/>
      <c r="E295" s="60"/>
      <c r="F295" s="60"/>
      <c r="G295" s="60"/>
      <c r="H295" s="60"/>
      <c r="I295" s="60"/>
    </row>
    <row r="296" ht="14.25" customHeight="1">
      <c r="B296" s="59"/>
      <c r="D296" s="60"/>
      <c r="E296" s="60"/>
      <c r="F296" s="60"/>
      <c r="G296" s="60"/>
      <c r="H296" s="60"/>
      <c r="I296" s="60"/>
    </row>
    <row r="297" ht="14.25" customHeight="1">
      <c r="B297" s="59"/>
      <c r="D297" s="60"/>
      <c r="E297" s="60"/>
      <c r="F297" s="60"/>
      <c r="G297" s="60"/>
      <c r="H297" s="60"/>
      <c r="I297" s="60"/>
    </row>
    <row r="298" ht="14.25" customHeight="1">
      <c r="B298" s="59"/>
      <c r="D298" s="60"/>
      <c r="E298" s="60"/>
      <c r="F298" s="60"/>
      <c r="G298" s="60"/>
      <c r="H298" s="60"/>
      <c r="I298" s="60"/>
    </row>
    <row r="299" ht="14.25" customHeight="1">
      <c r="B299" s="59"/>
      <c r="D299" s="60"/>
      <c r="E299" s="60"/>
      <c r="F299" s="60"/>
      <c r="G299" s="60"/>
      <c r="H299" s="60"/>
      <c r="I299" s="60"/>
    </row>
    <row r="300" ht="14.25" customHeight="1">
      <c r="B300" s="59"/>
      <c r="D300" s="60"/>
      <c r="E300" s="60"/>
      <c r="F300" s="60"/>
      <c r="G300" s="60"/>
      <c r="H300" s="60"/>
      <c r="I300" s="60"/>
    </row>
    <row r="301" ht="14.25" customHeight="1">
      <c r="B301" s="59"/>
      <c r="D301" s="60"/>
      <c r="E301" s="60"/>
      <c r="F301" s="60"/>
      <c r="G301" s="60"/>
      <c r="H301" s="60"/>
      <c r="I301" s="60"/>
    </row>
    <row r="302" ht="14.25" customHeight="1">
      <c r="B302" s="59"/>
      <c r="D302" s="60"/>
      <c r="E302" s="60"/>
      <c r="F302" s="60"/>
      <c r="G302" s="60"/>
      <c r="H302" s="60"/>
      <c r="I302" s="60"/>
    </row>
    <row r="303" ht="14.25" customHeight="1">
      <c r="B303" s="59"/>
      <c r="D303" s="60"/>
      <c r="E303" s="60"/>
      <c r="F303" s="60"/>
      <c r="G303" s="60"/>
      <c r="H303" s="60"/>
      <c r="I303" s="60"/>
    </row>
    <row r="304" ht="14.25" customHeight="1">
      <c r="B304" s="59"/>
      <c r="D304" s="60"/>
      <c r="E304" s="60"/>
      <c r="F304" s="60"/>
      <c r="G304" s="60"/>
      <c r="H304" s="60"/>
      <c r="I304" s="60"/>
    </row>
    <row r="305" ht="14.25" customHeight="1">
      <c r="B305" s="59"/>
      <c r="D305" s="60"/>
      <c r="E305" s="60"/>
      <c r="F305" s="60"/>
      <c r="G305" s="60"/>
      <c r="H305" s="60"/>
      <c r="I305" s="60"/>
    </row>
    <row r="306" ht="14.25" customHeight="1">
      <c r="B306" s="59"/>
      <c r="D306" s="60"/>
      <c r="E306" s="60"/>
      <c r="F306" s="60"/>
      <c r="G306" s="60"/>
      <c r="H306" s="60"/>
      <c r="I306" s="60"/>
    </row>
    <row r="307" ht="14.25" customHeight="1">
      <c r="B307" s="59"/>
      <c r="D307" s="60"/>
      <c r="E307" s="60"/>
      <c r="F307" s="60"/>
      <c r="G307" s="60"/>
      <c r="H307" s="60"/>
      <c r="I307" s="60"/>
    </row>
    <row r="308" ht="14.25" customHeight="1">
      <c r="B308" s="59"/>
      <c r="D308" s="60"/>
      <c r="E308" s="60"/>
      <c r="F308" s="60"/>
      <c r="G308" s="60"/>
      <c r="H308" s="60"/>
      <c r="I308" s="60"/>
    </row>
    <row r="309" ht="14.25" customHeight="1">
      <c r="B309" s="59"/>
      <c r="D309" s="60"/>
      <c r="E309" s="60"/>
      <c r="F309" s="60"/>
      <c r="G309" s="60"/>
      <c r="H309" s="60"/>
      <c r="I309" s="60"/>
    </row>
    <row r="310" ht="14.25" customHeight="1">
      <c r="B310" s="59"/>
      <c r="D310" s="60"/>
      <c r="E310" s="60"/>
      <c r="F310" s="60"/>
      <c r="G310" s="60"/>
      <c r="H310" s="60"/>
      <c r="I310" s="60"/>
    </row>
    <row r="311" ht="14.25" customHeight="1">
      <c r="B311" s="59"/>
      <c r="D311" s="60"/>
      <c r="E311" s="60"/>
      <c r="F311" s="60"/>
      <c r="G311" s="60"/>
      <c r="H311" s="60"/>
      <c r="I311" s="60"/>
    </row>
    <row r="312" ht="14.25" customHeight="1">
      <c r="B312" s="59"/>
      <c r="D312" s="60"/>
      <c r="E312" s="60"/>
      <c r="F312" s="60"/>
      <c r="G312" s="60"/>
      <c r="H312" s="60"/>
      <c r="I312" s="60"/>
    </row>
    <row r="313" ht="14.25" customHeight="1">
      <c r="B313" s="59"/>
      <c r="D313" s="60"/>
      <c r="E313" s="60"/>
      <c r="F313" s="60"/>
      <c r="G313" s="60"/>
      <c r="H313" s="60"/>
      <c r="I313" s="60"/>
    </row>
    <row r="314" ht="14.25" customHeight="1">
      <c r="B314" s="59"/>
      <c r="D314" s="60"/>
      <c r="E314" s="60"/>
      <c r="F314" s="60"/>
      <c r="G314" s="60"/>
      <c r="H314" s="60"/>
      <c r="I314" s="60"/>
    </row>
    <row r="315" ht="14.25" customHeight="1">
      <c r="B315" s="59"/>
      <c r="D315" s="60"/>
      <c r="E315" s="60"/>
      <c r="F315" s="60"/>
      <c r="G315" s="60"/>
      <c r="H315" s="60"/>
      <c r="I315" s="60"/>
    </row>
    <row r="316" ht="14.25" customHeight="1">
      <c r="B316" s="59"/>
      <c r="D316" s="60"/>
      <c r="E316" s="60"/>
      <c r="F316" s="60"/>
      <c r="G316" s="60"/>
      <c r="H316" s="60"/>
      <c r="I316" s="60"/>
    </row>
    <row r="317" ht="14.25" customHeight="1">
      <c r="B317" s="59"/>
      <c r="D317" s="60"/>
      <c r="E317" s="60"/>
      <c r="F317" s="60"/>
      <c r="G317" s="60"/>
      <c r="H317" s="60"/>
      <c r="I317" s="60"/>
    </row>
    <row r="318" ht="14.25" customHeight="1">
      <c r="B318" s="59"/>
      <c r="D318" s="60"/>
      <c r="E318" s="60"/>
      <c r="F318" s="60"/>
      <c r="G318" s="60"/>
      <c r="H318" s="60"/>
      <c r="I318" s="60"/>
    </row>
    <row r="319" ht="14.25" customHeight="1">
      <c r="B319" s="59"/>
      <c r="D319" s="60"/>
      <c r="E319" s="60"/>
      <c r="F319" s="60"/>
      <c r="G319" s="60"/>
      <c r="H319" s="60"/>
      <c r="I319" s="60"/>
    </row>
    <row r="320" ht="14.25" customHeight="1">
      <c r="B320" s="59"/>
      <c r="D320" s="60"/>
      <c r="E320" s="60"/>
      <c r="F320" s="60"/>
      <c r="G320" s="60"/>
      <c r="H320" s="60"/>
      <c r="I320" s="60"/>
    </row>
    <row r="321" ht="14.25" customHeight="1">
      <c r="B321" s="59"/>
      <c r="D321" s="60"/>
      <c r="E321" s="60"/>
      <c r="F321" s="60"/>
      <c r="G321" s="60"/>
      <c r="H321" s="60"/>
      <c r="I321" s="60"/>
    </row>
    <row r="322" ht="14.25" customHeight="1">
      <c r="B322" s="59"/>
      <c r="D322" s="60"/>
      <c r="E322" s="60"/>
      <c r="F322" s="60"/>
      <c r="G322" s="60"/>
      <c r="H322" s="60"/>
      <c r="I322" s="60"/>
    </row>
    <row r="323" ht="14.25" customHeight="1">
      <c r="B323" s="59"/>
      <c r="D323" s="60"/>
      <c r="E323" s="60"/>
      <c r="F323" s="60"/>
      <c r="G323" s="60"/>
      <c r="H323" s="60"/>
      <c r="I323" s="60"/>
    </row>
    <row r="324" ht="14.25" customHeight="1">
      <c r="B324" s="59"/>
      <c r="D324" s="60"/>
      <c r="E324" s="60"/>
      <c r="F324" s="60"/>
      <c r="G324" s="60"/>
      <c r="H324" s="60"/>
      <c r="I324" s="60"/>
    </row>
    <row r="325" ht="14.25" customHeight="1">
      <c r="B325" s="59"/>
      <c r="D325" s="60"/>
      <c r="E325" s="60"/>
      <c r="F325" s="60"/>
      <c r="G325" s="60"/>
      <c r="H325" s="60"/>
      <c r="I325" s="60"/>
    </row>
    <row r="326" ht="14.25" customHeight="1">
      <c r="B326" s="59"/>
      <c r="D326" s="60"/>
      <c r="E326" s="60"/>
      <c r="F326" s="60"/>
      <c r="G326" s="60"/>
      <c r="H326" s="60"/>
      <c r="I326" s="60"/>
    </row>
    <row r="327" ht="14.25" customHeight="1">
      <c r="B327" s="59"/>
      <c r="D327" s="60"/>
      <c r="E327" s="60"/>
      <c r="F327" s="60"/>
      <c r="G327" s="60"/>
      <c r="H327" s="60"/>
      <c r="I327" s="60"/>
    </row>
    <row r="328" ht="14.25" customHeight="1">
      <c r="B328" s="59"/>
      <c r="D328" s="60"/>
      <c r="E328" s="60"/>
      <c r="F328" s="60"/>
      <c r="G328" s="60"/>
      <c r="H328" s="60"/>
      <c r="I328" s="60"/>
    </row>
    <row r="329" ht="14.25" customHeight="1">
      <c r="B329" s="59"/>
      <c r="D329" s="60"/>
      <c r="E329" s="60"/>
      <c r="F329" s="60"/>
      <c r="G329" s="60"/>
      <c r="H329" s="60"/>
      <c r="I329" s="60"/>
    </row>
    <row r="330" ht="14.25" customHeight="1">
      <c r="B330" s="59"/>
      <c r="D330" s="60"/>
      <c r="E330" s="60"/>
      <c r="F330" s="60"/>
      <c r="G330" s="60"/>
      <c r="H330" s="60"/>
      <c r="I330" s="60"/>
    </row>
    <row r="331" ht="14.25" customHeight="1">
      <c r="B331" s="59"/>
      <c r="D331" s="60"/>
      <c r="E331" s="60"/>
      <c r="F331" s="60"/>
      <c r="G331" s="60"/>
      <c r="H331" s="60"/>
      <c r="I331" s="60"/>
    </row>
    <row r="332" ht="14.25" customHeight="1">
      <c r="B332" s="59"/>
      <c r="D332" s="60"/>
      <c r="E332" s="60"/>
      <c r="F332" s="60"/>
      <c r="G332" s="60"/>
      <c r="H332" s="60"/>
      <c r="I332" s="60"/>
    </row>
    <row r="333" ht="14.25" customHeight="1">
      <c r="B333" s="59"/>
      <c r="D333" s="60"/>
      <c r="E333" s="60"/>
      <c r="F333" s="60"/>
      <c r="G333" s="60"/>
      <c r="H333" s="60"/>
      <c r="I333" s="60"/>
    </row>
    <row r="334" ht="14.25" customHeight="1">
      <c r="B334" s="59"/>
      <c r="D334" s="60"/>
      <c r="E334" s="60"/>
      <c r="F334" s="60"/>
      <c r="G334" s="60"/>
      <c r="H334" s="60"/>
      <c r="I334" s="60"/>
    </row>
    <row r="335" ht="14.25" customHeight="1">
      <c r="B335" s="59"/>
      <c r="D335" s="60"/>
      <c r="E335" s="60"/>
      <c r="F335" s="60"/>
      <c r="G335" s="60"/>
      <c r="H335" s="60"/>
      <c r="I335" s="60"/>
    </row>
    <row r="336" ht="14.25" customHeight="1">
      <c r="B336" s="59"/>
      <c r="D336" s="60"/>
      <c r="E336" s="60"/>
      <c r="F336" s="60"/>
      <c r="G336" s="60"/>
      <c r="H336" s="60"/>
      <c r="I336" s="60"/>
    </row>
    <row r="337" ht="14.25" customHeight="1">
      <c r="B337" s="59"/>
      <c r="D337" s="60"/>
      <c r="E337" s="60"/>
      <c r="F337" s="60"/>
      <c r="G337" s="60"/>
      <c r="H337" s="60"/>
      <c r="I337" s="60"/>
    </row>
    <row r="338" ht="14.25" customHeight="1">
      <c r="B338" s="59"/>
      <c r="D338" s="60"/>
      <c r="E338" s="60"/>
      <c r="F338" s="60"/>
      <c r="G338" s="60"/>
      <c r="H338" s="60"/>
      <c r="I338" s="60"/>
    </row>
    <row r="339" ht="14.25" customHeight="1">
      <c r="B339" s="59"/>
      <c r="D339" s="60"/>
      <c r="E339" s="60"/>
      <c r="F339" s="60"/>
      <c r="G339" s="60"/>
      <c r="H339" s="60"/>
      <c r="I339" s="60"/>
    </row>
    <row r="340" ht="14.25" customHeight="1">
      <c r="B340" s="59"/>
      <c r="D340" s="60"/>
      <c r="E340" s="60"/>
      <c r="F340" s="60"/>
      <c r="G340" s="60"/>
      <c r="H340" s="60"/>
      <c r="I340" s="60"/>
    </row>
    <row r="341" ht="14.25" customHeight="1">
      <c r="B341" s="59"/>
      <c r="D341" s="60"/>
      <c r="E341" s="60"/>
      <c r="F341" s="60"/>
      <c r="G341" s="60"/>
      <c r="H341" s="60"/>
      <c r="I341" s="60"/>
    </row>
    <row r="342" ht="14.25" customHeight="1">
      <c r="B342" s="59"/>
      <c r="D342" s="60"/>
      <c r="E342" s="60"/>
      <c r="F342" s="60"/>
      <c r="G342" s="60"/>
      <c r="H342" s="60"/>
      <c r="I342" s="60"/>
    </row>
    <row r="343" ht="14.25" customHeight="1">
      <c r="B343" s="59"/>
      <c r="D343" s="60"/>
      <c r="E343" s="60"/>
      <c r="F343" s="60"/>
      <c r="G343" s="60"/>
      <c r="H343" s="60"/>
      <c r="I343" s="60"/>
    </row>
    <row r="344" ht="14.25" customHeight="1">
      <c r="B344" s="59"/>
      <c r="D344" s="60"/>
      <c r="E344" s="60"/>
      <c r="F344" s="60"/>
      <c r="G344" s="60"/>
      <c r="H344" s="60"/>
      <c r="I344" s="60"/>
    </row>
    <row r="345" ht="14.25" customHeight="1">
      <c r="B345" s="59"/>
      <c r="D345" s="60"/>
      <c r="E345" s="60"/>
      <c r="F345" s="60"/>
      <c r="G345" s="60"/>
      <c r="H345" s="60"/>
      <c r="I345" s="60"/>
    </row>
    <row r="346" ht="14.25" customHeight="1">
      <c r="B346" s="59"/>
      <c r="D346" s="60"/>
      <c r="E346" s="60"/>
      <c r="F346" s="60"/>
      <c r="G346" s="60"/>
      <c r="H346" s="60"/>
      <c r="I346" s="60"/>
    </row>
    <row r="347" ht="14.25" customHeight="1">
      <c r="B347" s="59"/>
      <c r="D347" s="60"/>
      <c r="E347" s="60"/>
      <c r="F347" s="60"/>
      <c r="G347" s="60"/>
      <c r="H347" s="60"/>
      <c r="I347" s="60"/>
    </row>
    <row r="348" ht="14.25" customHeight="1">
      <c r="B348" s="59"/>
      <c r="D348" s="60"/>
      <c r="E348" s="60"/>
      <c r="F348" s="60"/>
      <c r="G348" s="60"/>
      <c r="H348" s="60"/>
      <c r="I348" s="60"/>
    </row>
    <row r="349" ht="14.25" customHeight="1">
      <c r="B349" s="59"/>
      <c r="D349" s="60"/>
      <c r="E349" s="60"/>
      <c r="F349" s="60"/>
      <c r="G349" s="60"/>
      <c r="H349" s="60"/>
      <c r="I349" s="60"/>
    </row>
    <row r="350" ht="14.25" customHeight="1">
      <c r="B350" s="59"/>
      <c r="D350" s="60"/>
      <c r="E350" s="60"/>
      <c r="F350" s="60"/>
      <c r="G350" s="60"/>
      <c r="H350" s="60"/>
      <c r="I350" s="60"/>
    </row>
    <row r="351" ht="14.25" customHeight="1">
      <c r="B351" s="59"/>
      <c r="D351" s="60"/>
      <c r="E351" s="60"/>
      <c r="F351" s="60"/>
      <c r="G351" s="60"/>
      <c r="H351" s="60"/>
      <c r="I351" s="60"/>
    </row>
    <row r="352" ht="14.25" customHeight="1">
      <c r="B352" s="59"/>
      <c r="D352" s="60"/>
      <c r="E352" s="60"/>
      <c r="F352" s="60"/>
      <c r="G352" s="60"/>
      <c r="H352" s="60"/>
      <c r="I352" s="60"/>
    </row>
    <row r="353" ht="14.25" customHeight="1">
      <c r="B353" s="59"/>
      <c r="D353" s="60"/>
      <c r="E353" s="60"/>
      <c r="F353" s="60"/>
      <c r="G353" s="60"/>
      <c r="H353" s="60"/>
      <c r="I353" s="60"/>
    </row>
    <row r="354" ht="14.25" customHeight="1">
      <c r="B354" s="59"/>
      <c r="D354" s="60"/>
      <c r="E354" s="60"/>
      <c r="F354" s="60"/>
      <c r="G354" s="60"/>
      <c r="H354" s="60"/>
      <c r="I354" s="60"/>
    </row>
    <row r="355" ht="14.25" customHeight="1">
      <c r="B355" s="59"/>
      <c r="D355" s="60"/>
      <c r="E355" s="60"/>
      <c r="F355" s="60"/>
      <c r="G355" s="60"/>
      <c r="H355" s="60"/>
      <c r="I355" s="60"/>
    </row>
    <row r="356" ht="14.25" customHeight="1">
      <c r="B356" s="59"/>
      <c r="D356" s="60"/>
      <c r="E356" s="60"/>
      <c r="F356" s="60"/>
      <c r="G356" s="60"/>
      <c r="H356" s="60"/>
      <c r="I356" s="60"/>
    </row>
    <row r="357" ht="14.25" customHeight="1">
      <c r="B357" s="59"/>
      <c r="D357" s="60"/>
      <c r="E357" s="60"/>
      <c r="F357" s="60"/>
      <c r="G357" s="60"/>
      <c r="H357" s="60"/>
      <c r="I357" s="60"/>
    </row>
    <row r="358" ht="14.25" customHeight="1">
      <c r="B358" s="59"/>
      <c r="D358" s="60"/>
      <c r="E358" s="60"/>
      <c r="F358" s="60"/>
      <c r="G358" s="60"/>
      <c r="H358" s="60"/>
      <c r="I358" s="60"/>
    </row>
    <row r="359" ht="14.25" customHeight="1">
      <c r="B359" s="59"/>
      <c r="D359" s="60"/>
      <c r="E359" s="60"/>
      <c r="F359" s="60"/>
      <c r="G359" s="60"/>
      <c r="H359" s="60"/>
      <c r="I359" s="60"/>
    </row>
    <row r="360" ht="14.25" customHeight="1">
      <c r="B360" s="59"/>
      <c r="D360" s="60"/>
      <c r="E360" s="60"/>
      <c r="F360" s="60"/>
      <c r="G360" s="60"/>
      <c r="H360" s="60"/>
      <c r="I360" s="60"/>
    </row>
    <row r="361" ht="14.25" customHeight="1">
      <c r="B361" s="59"/>
      <c r="D361" s="60"/>
      <c r="E361" s="60"/>
      <c r="F361" s="60"/>
      <c r="G361" s="60"/>
      <c r="H361" s="60"/>
      <c r="I361" s="60"/>
    </row>
    <row r="362" ht="14.25" customHeight="1">
      <c r="B362" s="59"/>
      <c r="D362" s="60"/>
      <c r="E362" s="60"/>
      <c r="F362" s="60"/>
      <c r="G362" s="60"/>
      <c r="H362" s="60"/>
      <c r="I362" s="60"/>
    </row>
    <row r="363" ht="14.25" customHeight="1">
      <c r="B363" s="59"/>
      <c r="D363" s="60"/>
      <c r="E363" s="60"/>
      <c r="F363" s="60"/>
      <c r="G363" s="60"/>
      <c r="H363" s="60"/>
      <c r="I363" s="60"/>
    </row>
    <row r="364" ht="14.25" customHeight="1">
      <c r="B364" s="59"/>
      <c r="D364" s="60"/>
      <c r="E364" s="60"/>
      <c r="F364" s="60"/>
      <c r="G364" s="60"/>
      <c r="H364" s="60"/>
      <c r="I364" s="60"/>
    </row>
    <row r="365" ht="14.25" customHeight="1">
      <c r="B365" s="59"/>
      <c r="D365" s="60"/>
      <c r="E365" s="60"/>
      <c r="F365" s="60"/>
      <c r="G365" s="60"/>
      <c r="H365" s="60"/>
      <c r="I365" s="60"/>
    </row>
    <row r="366" ht="14.25" customHeight="1">
      <c r="B366" s="59"/>
      <c r="D366" s="60"/>
      <c r="E366" s="60"/>
      <c r="F366" s="60"/>
      <c r="G366" s="60"/>
      <c r="H366" s="60"/>
      <c r="I366" s="60"/>
    </row>
    <row r="367" ht="14.25" customHeight="1">
      <c r="B367" s="59"/>
      <c r="D367" s="60"/>
      <c r="E367" s="60"/>
      <c r="F367" s="60"/>
      <c r="G367" s="60"/>
      <c r="H367" s="60"/>
      <c r="I367" s="60"/>
    </row>
    <row r="368" ht="14.25" customHeight="1">
      <c r="B368" s="59"/>
      <c r="D368" s="60"/>
      <c r="E368" s="60"/>
      <c r="F368" s="60"/>
      <c r="G368" s="60"/>
      <c r="H368" s="60"/>
      <c r="I368" s="60"/>
    </row>
    <row r="369" ht="14.25" customHeight="1">
      <c r="B369" s="59"/>
      <c r="D369" s="60"/>
      <c r="E369" s="60"/>
      <c r="F369" s="60"/>
      <c r="G369" s="60"/>
      <c r="H369" s="60"/>
      <c r="I369" s="60"/>
    </row>
    <row r="370" ht="14.25" customHeight="1">
      <c r="B370" s="59"/>
      <c r="D370" s="60"/>
      <c r="E370" s="60"/>
      <c r="F370" s="60"/>
      <c r="G370" s="60"/>
      <c r="H370" s="60"/>
      <c r="I370" s="60"/>
    </row>
    <row r="371" ht="14.25" customHeight="1">
      <c r="B371" s="59"/>
      <c r="D371" s="60"/>
      <c r="E371" s="60"/>
      <c r="F371" s="60"/>
      <c r="G371" s="60"/>
      <c r="H371" s="60"/>
      <c r="I371" s="60"/>
    </row>
    <row r="372" ht="14.25" customHeight="1">
      <c r="B372" s="59"/>
      <c r="D372" s="60"/>
      <c r="E372" s="60"/>
      <c r="F372" s="60"/>
      <c r="G372" s="60"/>
      <c r="H372" s="60"/>
      <c r="I372" s="60"/>
    </row>
    <row r="373" ht="14.25" customHeight="1">
      <c r="B373" s="59"/>
      <c r="D373" s="60"/>
      <c r="E373" s="60"/>
      <c r="F373" s="60"/>
      <c r="G373" s="60"/>
      <c r="H373" s="60"/>
      <c r="I373" s="60"/>
    </row>
    <row r="374" ht="14.25" customHeight="1">
      <c r="B374" s="59"/>
      <c r="D374" s="60"/>
      <c r="E374" s="60"/>
      <c r="F374" s="60"/>
      <c r="G374" s="60"/>
      <c r="H374" s="60"/>
      <c r="I374" s="60"/>
    </row>
    <row r="375" ht="14.25" customHeight="1">
      <c r="B375" s="59"/>
      <c r="D375" s="60"/>
      <c r="E375" s="60"/>
      <c r="F375" s="60"/>
      <c r="G375" s="60"/>
      <c r="H375" s="60"/>
      <c r="I375" s="60"/>
    </row>
    <row r="376" ht="14.25" customHeight="1">
      <c r="B376" s="59"/>
      <c r="D376" s="60"/>
      <c r="E376" s="60"/>
      <c r="F376" s="60"/>
      <c r="G376" s="60"/>
      <c r="H376" s="60"/>
      <c r="I376" s="60"/>
    </row>
    <row r="377" ht="14.25" customHeight="1">
      <c r="B377" s="59"/>
      <c r="D377" s="60"/>
      <c r="E377" s="60"/>
      <c r="F377" s="60"/>
      <c r="G377" s="60"/>
      <c r="H377" s="60"/>
      <c r="I377" s="60"/>
    </row>
    <row r="378" ht="14.25" customHeight="1">
      <c r="B378" s="59"/>
      <c r="D378" s="60"/>
      <c r="E378" s="60"/>
      <c r="F378" s="60"/>
      <c r="G378" s="60"/>
      <c r="H378" s="60"/>
      <c r="I378" s="60"/>
    </row>
    <row r="379" ht="14.25" customHeight="1">
      <c r="B379" s="59"/>
      <c r="D379" s="60"/>
      <c r="E379" s="60"/>
      <c r="F379" s="60"/>
      <c r="G379" s="60"/>
      <c r="H379" s="60"/>
      <c r="I379" s="60"/>
    </row>
    <row r="380" ht="14.25" customHeight="1">
      <c r="B380" s="59"/>
      <c r="D380" s="60"/>
      <c r="E380" s="60"/>
      <c r="F380" s="60"/>
      <c r="G380" s="60"/>
      <c r="H380" s="60"/>
      <c r="I380" s="60"/>
    </row>
    <row r="381" ht="14.25" customHeight="1">
      <c r="B381" s="59"/>
      <c r="D381" s="60"/>
      <c r="E381" s="60"/>
      <c r="F381" s="60"/>
      <c r="G381" s="60"/>
      <c r="H381" s="60"/>
      <c r="I381" s="60"/>
    </row>
    <row r="382" ht="14.25" customHeight="1">
      <c r="B382" s="59"/>
      <c r="D382" s="60"/>
      <c r="E382" s="60"/>
      <c r="F382" s="60"/>
      <c r="G382" s="60"/>
      <c r="H382" s="60"/>
      <c r="I382" s="60"/>
    </row>
    <row r="383" ht="14.25" customHeight="1">
      <c r="B383" s="59"/>
      <c r="D383" s="60"/>
      <c r="E383" s="60"/>
      <c r="F383" s="60"/>
      <c r="G383" s="60"/>
      <c r="H383" s="60"/>
      <c r="I383" s="60"/>
    </row>
    <row r="384" ht="14.25" customHeight="1">
      <c r="B384" s="59"/>
      <c r="D384" s="60"/>
      <c r="E384" s="60"/>
      <c r="F384" s="60"/>
      <c r="G384" s="60"/>
      <c r="H384" s="60"/>
      <c r="I384" s="60"/>
    </row>
    <row r="385" ht="14.25" customHeight="1">
      <c r="B385" s="59"/>
      <c r="D385" s="60"/>
      <c r="E385" s="60"/>
      <c r="F385" s="60"/>
      <c r="G385" s="60"/>
      <c r="H385" s="60"/>
      <c r="I385" s="60"/>
    </row>
    <row r="386" ht="14.25" customHeight="1">
      <c r="B386" s="59"/>
      <c r="D386" s="60"/>
      <c r="E386" s="60"/>
      <c r="F386" s="60"/>
      <c r="G386" s="60"/>
      <c r="H386" s="60"/>
      <c r="I386" s="60"/>
    </row>
    <row r="387" ht="14.25" customHeight="1">
      <c r="B387" s="59"/>
      <c r="D387" s="60"/>
      <c r="E387" s="60"/>
      <c r="F387" s="60"/>
      <c r="G387" s="60"/>
      <c r="H387" s="60"/>
      <c r="I387" s="60"/>
    </row>
    <row r="388" ht="14.25" customHeight="1">
      <c r="B388" s="59"/>
      <c r="D388" s="60"/>
      <c r="E388" s="60"/>
      <c r="F388" s="60"/>
      <c r="G388" s="60"/>
      <c r="H388" s="60"/>
      <c r="I388" s="60"/>
    </row>
    <row r="389" ht="14.25" customHeight="1">
      <c r="B389" s="59"/>
      <c r="D389" s="60"/>
      <c r="E389" s="60"/>
      <c r="F389" s="60"/>
      <c r="G389" s="60"/>
      <c r="H389" s="60"/>
      <c r="I389" s="60"/>
    </row>
    <row r="390" ht="14.25" customHeight="1">
      <c r="B390" s="59"/>
      <c r="D390" s="60"/>
      <c r="E390" s="60"/>
      <c r="F390" s="60"/>
      <c r="G390" s="60"/>
      <c r="H390" s="60"/>
      <c r="I390" s="60"/>
    </row>
    <row r="391" ht="14.25" customHeight="1">
      <c r="B391" s="59"/>
      <c r="D391" s="60"/>
      <c r="E391" s="60"/>
      <c r="F391" s="60"/>
      <c r="G391" s="60"/>
      <c r="H391" s="60"/>
      <c r="I391" s="60"/>
    </row>
    <row r="392" ht="14.25" customHeight="1">
      <c r="B392" s="59"/>
      <c r="D392" s="60"/>
      <c r="E392" s="60"/>
      <c r="F392" s="60"/>
      <c r="G392" s="60"/>
      <c r="H392" s="60"/>
      <c r="I392" s="60"/>
    </row>
    <row r="393" ht="14.25" customHeight="1">
      <c r="B393" s="59"/>
      <c r="D393" s="60"/>
      <c r="E393" s="60"/>
      <c r="F393" s="60"/>
      <c r="G393" s="60"/>
      <c r="H393" s="60"/>
      <c r="I393" s="60"/>
    </row>
    <row r="394" ht="14.25" customHeight="1">
      <c r="B394" s="59"/>
      <c r="D394" s="60"/>
      <c r="E394" s="60"/>
      <c r="F394" s="60"/>
      <c r="G394" s="60"/>
      <c r="H394" s="60"/>
      <c r="I394" s="60"/>
    </row>
    <row r="395" ht="14.25" customHeight="1">
      <c r="B395" s="59"/>
      <c r="D395" s="60"/>
      <c r="E395" s="60"/>
      <c r="F395" s="60"/>
      <c r="G395" s="60"/>
      <c r="H395" s="60"/>
      <c r="I395" s="60"/>
    </row>
    <row r="396" ht="14.25" customHeight="1">
      <c r="B396" s="59"/>
      <c r="D396" s="60"/>
      <c r="E396" s="60"/>
      <c r="F396" s="60"/>
      <c r="G396" s="60"/>
      <c r="H396" s="60"/>
      <c r="I396" s="60"/>
    </row>
    <row r="397" ht="14.25" customHeight="1">
      <c r="B397" s="59"/>
      <c r="D397" s="60"/>
      <c r="E397" s="60"/>
      <c r="F397" s="60"/>
      <c r="G397" s="60"/>
      <c r="H397" s="60"/>
      <c r="I397" s="60"/>
    </row>
    <row r="398" ht="14.25" customHeight="1">
      <c r="B398" s="59"/>
      <c r="D398" s="60"/>
      <c r="E398" s="60"/>
      <c r="F398" s="60"/>
      <c r="G398" s="60"/>
      <c r="H398" s="60"/>
      <c r="I398" s="60"/>
    </row>
    <row r="399" ht="14.25" customHeight="1">
      <c r="B399" s="59"/>
      <c r="D399" s="60"/>
      <c r="E399" s="60"/>
      <c r="F399" s="60"/>
      <c r="G399" s="60"/>
      <c r="H399" s="60"/>
      <c r="I399" s="60"/>
    </row>
    <row r="400" ht="14.25" customHeight="1">
      <c r="B400" s="59"/>
      <c r="D400" s="60"/>
      <c r="E400" s="60"/>
      <c r="F400" s="60"/>
      <c r="G400" s="60"/>
      <c r="H400" s="60"/>
      <c r="I400" s="60"/>
    </row>
    <row r="401" ht="14.25" customHeight="1">
      <c r="B401" s="59"/>
      <c r="D401" s="60"/>
      <c r="E401" s="60"/>
      <c r="F401" s="60"/>
      <c r="G401" s="60"/>
      <c r="H401" s="60"/>
      <c r="I401" s="60"/>
    </row>
    <row r="402" ht="14.25" customHeight="1">
      <c r="B402" s="59"/>
      <c r="D402" s="60"/>
      <c r="E402" s="60"/>
      <c r="F402" s="60"/>
      <c r="G402" s="60"/>
      <c r="H402" s="60"/>
      <c r="I402" s="60"/>
    </row>
    <row r="403" ht="14.25" customHeight="1">
      <c r="B403" s="59"/>
      <c r="D403" s="60"/>
      <c r="E403" s="60"/>
      <c r="F403" s="60"/>
      <c r="G403" s="60"/>
      <c r="H403" s="60"/>
      <c r="I403" s="60"/>
    </row>
    <row r="404" ht="14.25" customHeight="1">
      <c r="B404" s="59"/>
      <c r="D404" s="60"/>
      <c r="E404" s="60"/>
      <c r="F404" s="60"/>
      <c r="G404" s="60"/>
      <c r="H404" s="60"/>
      <c r="I404" s="60"/>
    </row>
    <row r="405" ht="14.25" customHeight="1">
      <c r="B405" s="59"/>
      <c r="D405" s="60"/>
      <c r="E405" s="60"/>
      <c r="F405" s="60"/>
      <c r="G405" s="60"/>
      <c r="H405" s="60"/>
      <c r="I405" s="60"/>
    </row>
    <row r="406" ht="14.25" customHeight="1">
      <c r="B406" s="59"/>
      <c r="D406" s="60"/>
      <c r="E406" s="60"/>
      <c r="F406" s="60"/>
      <c r="G406" s="60"/>
      <c r="H406" s="60"/>
      <c r="I406" s="60"/>
    </row>
    <row r="407" ht="14.25" customHeight="1">
      <c r="B407" s="59"/>
      <c r="D407" s="60"/>
      <c r="E407" s="60"/>
      <c r="F407" s="60"/>
      <c r="G407" s="60"/>
      <c r="H407" s="60"/>
      <c r="I407" s="60"/>
    </row>
    <row r="408" ht="14.25" customHeight="1">
      <c r="B408" s="59"/>
      <c r="D408" s="60"/>
      <c r="E408" s="60"/>
      <c r="F408" s="60"/>
      <c r="G408" s="60"/>
      <c r="H408" s="60"/>
      <c r="I408" s="60"/>
    </row>
    <row r="409" ht="14.25" customHeight="1">
      <c r="B409" s="59"/>
      <c r="D409" s="60"/>
      <c r="E409" s="60"/>
      <c r="F409" s="60"/>
      <c r="G409" s="60"/>
      <c r="H409" s="60"/>
      <c r="I409" s="60"/>
    </row>
    <row r="410" ht="14.25" customHeight="1">
      <c r="B410" s="59"/>
      <c r="D410" s="60"/>
      <c r="E410" s="60"/>
      <c r="F410" s="60"/>
      <c r="G410" s="60"/>
      <c r="H410" s="60"/>
      <c r="I410" s="60"/>
    </row>
    <row r="411" ht="14.25" customHeight="1">
      <c r="B411" s="59"/>
      <c r="D411" s="60"/>
      <c r="E411" s="60"/>
      <c r="F411" s="60"/>
      <c r="G411" s="60"/>
      <c r="H411" s="60"/>
      <c r="I411" s="60"/>
    </row>
    <row r="412" ht="14.25" customHeight="1">
      <c r="B412" s="59"/>
      <c r="D412" s="60"/>
      <c r="E412" s="60"/>
      <c r="F412" s="60"/>
      <c r="G412" s="60"/>
      <c r="H412" s="60"/>
      <c r="I412" s="60"/>
    </row>
    <row r="413" ht="14.25" customHeight="1">
      <c r="B413" s="59"/>
      <c r="D413" s="60"/>
      <c r="E413" s="60"/>
      <c r="F413" s="60"/>
      <c r="G413" s="60"/>
      <c r="H413" s="60"/>
      <c r="I413" s="60"/>
    </row>
    <row r="414" ht="14.25" customHeight="1">
      <c r="B414" s="59"/>
      <c r="D414" s="60"/>
      <c r="E414" s="60"/>
      <c r="F414" s="60"/>
      <c r="G414" s="60"/>
      <c r="H414" s="60"/>
      <c r="I414" s="60"/>
    </row>
    <row r="415" ht="14.25" customHeight="1">
      <c r="B415" s="59"/>
      <c r="D415" s="60"/>
      <c r="E415" s="60"/>
      <c r="F415" s="60"/>
      <c r="G415" s="60"/>
      <c r="H415" s="60"/>
      <c r="I415" s="60"/>
    </row>
    <row r="416" ht="14.25" customHeight="1">
      <c r="B416" s="59"/>
      <c r="D416" s="60"/>
      <c r="E416" s="60"/>
      <c r="F416" s="60"/>
      <c r="G416" s="60"/>
      <c r="H416" s="60"/>
      <c r="I416" s="60"/>
    </row>
    <row r="417" ht="14.25" customHeight="1">
      <c r="B417" s="59"/>
      <c r="D417" s="60"/>
      <c r="E417" s="60"/>
      <c r="F417" s="60"/>
      <c r="G417" s="60"/>
      <c r="H417" s="60"/>
      <c r="I417" s="60"/>
    </row>
    <row r="418" ht="14.25" customHeight="1">
      <c r="B418" s="59"/>
      <c r="D418" s="60"/>
      <c r="E418" s="60"/>
      <c r="F418" s="60"/>
      <c r="G418" s="60"/>
      <c r="H418" s="60"/>
      <c r="I418" s="60"/>
    </row>
    <row r="419" ht="14.25" customHeight="1">
      <c r="B419" s="59"/>
      <c r="D419" s="60"/>
      <c r="E419" s="60"/>
      <c r="F419" s="60"/>
      <c r="G419" s="60"/>
      <c r="H419" s="60"/>
      <c r="I419" s="60"/>
    </row>
    <row r="420" ht="14.25" customHeight="1">
      <c r="B420" s="59"/>
      <c r="D420" s="60"/>
      <c r="E420" s="60"/>
      <c r="F420" s="60"/>
      <c r="G420" s="60"/>
      <c r="H420" s="60"/>
      <c r="I420" s="60"/>
    </row>
    <row r="421" ht="14.25" customHeight="1">
      <c r="B421" s="59"/>
      <c r="D421" s="60"/>
      <c r="E421" s="60"/>
      <c r="F421" s="60"/>
      <c r="G421" s="60"/>
      <c r="H421" s="60"/>
      <c r="I421" s="60"/>
    </row>
    <row r="422" ht="14.25" customHeight="1">
      <c r="B422" s="59"/>
      <c r="D422" s="60"/>
      <c r="E422" s="60"/>
      <c r="F422" s="60"/>
      <c r="G422" s="60"/>
      <c r="H422" s="60"/>
      <c r="I422" s="60"/>
    </row>
    <row r="423" ht="14.25" customHeight="1">
      <c r="B423" s="59"/>
      <c r="D423" s="60"/>
      <c r="E423" s="60"/>
      <c r="F423" s="60"/>
      <c r="G423" s="60"/>
      <c r="H423" s="60"/>
      <c r="I423" s="60"/>
    </row>
    <row r="424" ht="14.25" customHeight="1">
      <c r="B424" s="59"/>
      <c r="D424" s="60"/>
      <c r="E424" s="60"/>
      <c r="F424" s="60"/>
      <c r="G424" s="60"/>
      <c r="H424" s="60"/>
      <c r="I424" s="60"/>
    </row>
    <row r="425" ht="14.25" customHeight="1">
      <c r="B425" s="59"/>
      <c r="D425" s="60"/>
      <c r="E425" s="60"/>
      <c r="F425" s="60"/>
      <c r="G425" s="60"/>
      <c r="H425" s="60"/>
      <c r="I425" s="60"/>
    </row>
    <row r="426" ht="14.25" customHeight="1">
      <c r="B426" s="59"/>
      <c r="D426" s="60"/>
      <c r="E426" s="60"/>
      <c r="F426" s="60"/>
      <c r="G426" s="60"/>
      <c r="H426" s="60"/>
      <c r="I426" s="60"/>
    </row>
    <row r="427" ht="14.25" customHeight="1">
      <c r="B427" s="59"/>
      <c r="D427" s="60"/>
      <c r="E427" s="60"/>
      <c r="F427" s="60"/>
      <c r="G427" s="60"/>
      <c r="H427" s="60"/>
      <c r="I427" s="60"/>
    </row>
    <row r="428" ht="14.25" customHeight="1">
      <c r="B428" s="59"/>
      <c r="D428" s="60"/>
      <c r="E428" s="60"/>
      <c r="F428" s="60"/>
      <c r="G428" s="60"/>
      <c r="H428" s="60"/>
      <c r="I428" s="60"/>
    </row>
    <row r="429" ht="14.25" customHeight="1">
      <c r="B429" s="59"/>
      <c r="D429" s="60"/>
      <c r="E429" s="60"/>
      <c r="F429" s="60"/>
      <c r="G429" s="60"/>
      <c r="H429" s="60"/>
      <c r="I429" s="60"/>
    </row>
    <row r="430" ht="14.25" customHeight="1">
      <c r="B430" s="59"/>
      <c r="D430" s="60"/>
      <c r="E430" s="60"/>
      <c r="F430" s="60"/>
      <c r="G430" s="60"/>
      <c r="H430" s="60"/>
      <c r="I430" s="60"/>
    </row>
    <row r="431" ht="14.25" customHeight="1">
      <c r="B431" s="59"/>
      <c r="D431" s="60"/>
      <c r="E431" s="60"/>
      <c r="F431" s="60"/>
      <c r="G431" s="60"/>
      <c r="H431" s="60"/>
      <c r="I431" s="60"/>
    </row>
    <row r="432" ht="14.25" customHeight="1">
      <c r="B432" s="59"/>
      <c r="D432" s="60"/>
      <c r="E432" s="60"/>
      <c r="F432" s="60"/>
      <c r="G432" s="60"/>
      <c r="H432" s="60"/>
      <c r="I432" s="60"/>
    </row>
    <row r="433" ht="14.25" customHeight="1">
      <c r="B433" s="59"/>
      <c r="D433" s="60"/>
      <c r="E433" s="60"/>
      <c r="F433" s="60"/>
      <c r="G433" s="60"/>
      <c r="H433" s="60"/>
      <c r="I433" s="60"/>
    </row>
    <row r="434" ht="14.25" customHeight="1">
      <c r="B434" s="59"/>
      <c r="D434" s="60"/>
      <c r="E434" s="60"/>
      <c r="F434" s="60"/>
      <c r="G434" s="60"/>
      <c r="H434" s="60"/>
      <c r="I434" s="60"/>
    </row>
    <row r="435" ht="14.25" customHeight="1">
      <c r="B435" s="59"/>
      <c r="D435" s="60"/>
      <c r="E435" s="60"/>
      <c r="F435" s="60"/>
      <c r="G435" s="60"/>
      <c r="H435" s="60"/>
      <c r="I435" s="60"/>
    </row>
    <row r="436" ht="14.25" customHeight="1">
      <c r="B436" s="59"/>
      <c r="D436" s="60"/>
      <c r="E436" s="60"/>
      <c r="F436" s="60"/>
      <c r="G436" s="60"/>
      <c r="H436" s="60"/>
      <c r="I436" s="60"/>
    </row>
    <row r="437" ht="14.25" customHeight="1">
      <c r="B437" s="59"/>
      <c r="D437" s="60"/>
      <c r="E437" s="60"/>
      <c r="F437" s="60"/>
      <c r="G437" s="60"/>
      <c r="H437" s="60"/>
      <c r="I437" s="60"/>
    </row>
    <row r="438" ht="14.25" customHeight="1">
      <c r="B438" s="59"/>
      <c r="D438" s="60"/>
      <c r="E438" s="60"/>
      <c r="F438" s="60"/>
      <c r="G438" s="60"/>
      <c r="H438" s="60"/>
      <c r="I438" s="60"/>
    </row>
    <row r="439" ht="14.25" customHeight="1">
      <c r="B439" s="59"/>
      <c r="D439" s="60"/>
      <c r="E439" s="60"/>
      <c r="F439" s="60"/>
      <c r="G439" s="60"/>
      <c r="H439" s="60"/>
      <c r="I439" s="60"/>
    </row>
    <row r="440" ht="14.25" customHeight="1">
      <c r="B440" s="59"/>
      <c r="D440" s="60"/>
      <c r="E440" s="60"/>
      <c r="F440" s="60"/>
      <c r="G440" s="60"/>
      <c r="H440" s="60"/>
      <c r="I440" s="60"/>
    </row>
    <row r="441" ht="14.25" customHeight="1">
      <c r="B441" s="59"/>
      <c r="D441" s="60"/>
      <c r="E441" s="60"/>
      <c r="F441" s="60"/>
      <c r="G441" s="60"/>
      <c r="H441" s="60"/>
      <c r="I441" s="60"/>
    </row>
    <row r="442" ht="14.25" customHeight="1">
      <c r="B442" s="59"/>
      <c r="D442" s="60"/>
      <c r="E442" s="60"/>
      <c r="F442" s="60"/>
      <c r="G442" s="60"/>
      <c r="H442" s="60"/>
      <c r="I442" s="60"/>
    </row>
    <row r="443" ht="14.25" customHeight="1">
      <c r="B443" s="59"/>
      <c r="D443" s="60"/>
      <c r="E443" s="60"/>
      <c r="F443" s="60"/>
      <c r="G443" s="60"/>
      <c r="H443" s="60"/>
      <c r="I443" s="60"/>
    </row>
    <row r="444" ht="14.25" customHeight="1">
      <c r="B444" s="59"/>
      <c r="D444" s="60"/>
      <c r="E444" s="60"/>
      <c r="F444" s="60"/>
      <c r="G444" s="60"/>
      <c r="H444" s="60"/>
      <c r="I444" s="60"/>
    </row>
    <row r="445" ht="14.25" customHeight="1">
      <c r="B445" s="59"/>
      <c r="D445" s="60"/>
      <c r="E445" s="60"/>
      <c r="F445" s="60"/>
      <c r="G445" s="60"/>
      <c r="H445" s="60"/>
      <c r="I445" s="60"/>
    </row>
    <row r="446" ht="14.25" customHeight="1">
      <c r="B446" s="59"/>
      <c r="D446" s="60"/>
      <c r="E446" s="60"/>
      <c r="F446" s="60"/>
      <c r="G446" s="60"/>
      <c r="H446" s="60"/>
      <c r="I446" s="60"/>
    </row>
    <row r="447" ht="14.25" customHeight="1">
      <c r="B447" s="59"/>
      <c r="D447" s="60"/>
      <c r="E447" s="60"/>
      <c r="F447" s="60"/>
      <c r="G447" s="60"/>
      <c r="H447" s="60"/>
      <c r="I447" s="60"/>
    </row>
    <row r="448" ht="14.25" customHeight="1">
      <c r="B448" s="59"/>
      <c r="D448" s="60"/>
      <c r="E448" s="60"/>
      <c r="F448" s="60"/>
      <c r="G448" s="60"/>
      <c r="H448" s="60"/>
      <c r="I448" s="60"/>
    </row>
    <row r="449" ht="14.25" customHeight="1">
      <c r="B449" s="59"/>
      <c r="D449" s="60"/>
      <c r="E449" s="60"/>
      <c r="F449" s="60"/>
      <c r="G449" s="60"/>
      <c r="H449" s="60"/>
      <c r="I449" s="60"/>
    </row>
    <row r="450" ht="14.25" customHeight="1">
      <c r="B450" s="59"/>
      <c r="D450" s="60"/>
      <c r="E450" s="60"/>
      <c r="F450" s="60"/>
      <c r="G450" s="60"/>
      <c r="H450" s="60"/>
      <c r="I450" s="60"/>
    </row>
    <row r="451" ht="14.25" customHeight="1">
      <c r="B451" s="59"/>
      <c r="D451" s="60"/>
      <c r="E451" s="60"/>
      <c r="F451" s="60"/>
      <c r="G451" s="60"/>
      <c r="H451" s="60"/>
      <c r="I451" s="60"/>
    </row>
    <row r="452" ht="14.25" customHeight="1">
      <c r="B452" s="59"/>
      <c r="D452" s="60"/>
      <c r="E452" s="60"/>
      <c r="F452" s="60"/>
      <c r="G452" s="60"/>
      <c r="H452" s="60"/>
      <c r="I452" s="60"/>
    </row>
    <row r="453" ht="14.25" customHeight="1">
      <c r="B453" s="59"/>
      <c r="D453" s="60"/>
      <c r="E453" s="60"/>
      <c r="F453" s="60"/>
      <c r="G453" s="60"/>
      <c r="H453" s="60"/>
      <c r="I453" s="60"/>
    </row>
    <row r="454" ht="14.25" customHeight="1">
      <c r="B454" s="59"/>
      <c r="D454" s="60"/>
      <c r="E454" s="60"/>
      <c r="F454" s="60"/>
      <c r="G454" s="60"/>
      <c r="H454" s="60"/>
      <c r="I454" s="60"/>
    </row>
    <row r="455" ht="14.25" customHeight="1">
      <c r="B455" s="59"/>
      <c r="D455" s="60"/>
      <c r="E455" s="60"/>
      <c r="F455" s="60"/>
      <c r="G455" s="60"/>
      <c r="H455" s="60"/>
      <c r="I455" s="60"/>
    </row>
    <row r="456" ht="14.25" customHeight="1">
      <c r="B456" s="59"/>
      <c r="D456" s="60"/>
      <c r="E456" s="60"/>
      <c r="F456" s="60"/>
      <c r="G456" s="60"/>
      <c r="H456" s="60"/>
      <c r="I456" s="60"/>
    </row>
    <row r="457" ht="14.25" customHeight="1">
      <c r="B457" s="59"/>
      <c r="D457" s="60"/>
      <c r="E457" s="60"/>
      <c r="F457" s="60"/>
      <c r="G457" s="60"/>
      <c r="H457" s="60"/>
      <c r="I457" s="60"/>
    </row>
    <row r="458" ht="14.25" customHeight="1">
      <c r="B458" s="59"/>
      <c r="D458" s="60"/>
      <c r="E458" s="60"/>
      <c r="F458" s="60"/>
      <c r="G458" s="60"/>
      <c r="H458" s="60"/>
      <c r="I458" s="60"/>
    </row>
    <row r="459" ht="14.25" customHeight="1">
      <c r="B459" s="59"/>
      <c r="D459" s="60"/>
      <c r="E459" s="60"/>
      <c r="F459" s="60"/>
      <c r="G459" s="60"/>
      <c r="H459" s="60"/>
      <c r="I459" s="60"/>
    </row>
    <row r="460" ht="14.25" customHeight="1">
      <c r="B460" s="59"/>
      <c r="D460" s="60"/>
      <c r="E460" s="60"/>
      <c r="F460" s="60"/>
      <c r="G460" s="60"/>
      <c r="H460" s="60"/>
      <c r="I460" s="60"/>
    </row>
    <row r="461" ht="14.25" customHeight="1">
      <c r="B461" s="59"/>
      <c r="D461" s="60"/>
      <c r="E461" s="60"/>
      <c r="F461" s="60"/>
      <c r="G461" s="60"/>
      <c r="H461" s="60"/>
      <c r="I461" s="60"/>
    </row>
    <row r="462" ht="14.25" customHeight="1">
      <c r="B462" s="59"/>
      <c r="D462" s="60"/>
      <c r="E462" s="60"/>
      <c r="F462" s="60"/>
      <c r="G462" s="60"/>
      <c r="H462" s="60"/>
      <c r="I462" s="60"/>
    </row>
    <row r="463" ht="14.25" customHeight="1">
      <c r="B463" s="59"/>
      <c r="D463" s="60"/>
      <c r="E463" s="60"/>
      <c r="F463" s="60"/>
      <c r="G463" s="60"/>
      <c r="H463" s="60"/>
      <c r="I463" s="60"/>
    </row>
    <row r="464" ht="14.25" customHeight="1">
      <c r="B464" s="59"/>
      <c r="D464" s="60"/>
      <c r="E464" s="60"/>
      <c r="F464" s="60"/>
      <c r="G464" s="60"/>
      <c r="H464" s="60"/>
      <c r="I464" s="60"/>
    </row>
    <row r="465" ht="14.25" customHeight="1">
      <c r="B465" s="59"/>
      <c r="D465" s="60"/>
      <c r="E465" s="60"/>
      <c r="F465" s="60"/>
      <c r="G465" s="60"/>
      <c r="H465" s="60"/>
      <c r="I465" s="60"/>
    </row>
    <row r="466" ht="14.25" customHeight="1">
      <c r="B466" s="59"/>
      <c r="D466" s="60"/>
      <c r="E466" s="60"/>
      <c r="F466" s="60"/>
      <c r="G466" s="60"/>
      <c r="H466" s="60"/>
      <c r="I466" s="60"/>
    </row>
    <row r="467" ht="14.25" customHeight="1">
      <c r="B467" s="59"/>
      <c r="D467" s="60"/>
      <c r="E467" s="60"/>
      <c r="F467" s="60"/>
      <c r="G467" s="60"/>
      <c r="H467" s="60"/>
      <c r="I467" s="60"/>
    </row>
    <row r="468" ht="14.25" customHeight="1">
      <c r="B468" s="59"/>
      <c r="D468" s="60"/>
      <c r="E468" s="60"/>
      <c r="F468" s="60"/>
      <c r="G468" s="60"/>
      <c r="H468" s="60"/>
      <c r="I468" s="60"/>
    </row>
    <row r="469" ht="14.25" customHeight="1">
      <c r="B469" s="59"/>
      <c r="D469" s="60"/>
      <c r="E469" s="60"/>
      <c r="F469" s="60"/>
      <c r="G469" s="60"/>
      <c r="H469" s="60"/>
      <c r="I469" s="60"/>
    </row>
    <row r="470" ht="14.25" customHeight="1">
      <c r="B470" s="59"/>
      <c r="D470" s="60"/>
      <c r="E470" s="60"/>
      <c r="F470" s="60"/>
      <c r="G470" s="60"/>
      <c r="H470" s="60"/>
      <c r="I470" s="60"/>
    </row>
    <row r="471" ht="14.25" customHeight="1">
      <c r="B471" s="59"/>
      <c r="D471" s="60"/>
      <c r="E471" s="60"/>
      <c r="F471" s="60"/>
      <c r="G471" s="60"/>
      <c r="H471" s="60"/>
      <c r="I471" s="60"/>
    </row>
    <row r="472" ht="14.25" customHeight="1">
      <c r="B472" s="59"/>
      <c r="D472" s="60"/>
      <c r="E472" s="60"/>
      <c r="F472" s="60"/>
      <c r="G472" s="60"/>
      <c r="H472" s="60"/>
      <c r="I472" s="60"/>
    </row>
    <row r="473" ht="14.25" customHeight="1">
      <c r="B473" s="59"/>
      <c r="D473" s="60"/>
      <c r="E473" s="60"/>
      <c r="F473" s="60"/>
      <c r="G473" s="60"/>
      <c r="H473" s="60"/>
      <c r="I473" s="60"/>
    </row>
    <row r="474" ht="14.25" customHeight="1">
      <c r="B474" s="59"/>
      <c r="D474" s="60"/>
      <c r="E474" s="60"/>
      <c r="F474" s="60"/>
      <c r="G474" s="60"/>
      <c r="H474" s="60"/>
      <c r="I474" s="60"/>
    </row>
    <row r="475" ht="14.25" customHeight="1">
      <c r="B475" s="59"/>
      <c r="D475" s="60"/>
      <c r="E475" s="60"/>
      <c r="F475" s="60"/>
      <c r="G475" s="60"/>
      <c r="H475" s="60"/>
      <c r="I475" s="60"/>
    </row>
    <row r="476" ht="14.25" customHeight="1">
      <c r="B476" s="59"/>
      <c r="D476" s="60"/>
      <c r="E476" s="60"/>
      <c r="F476" s="60"/>
      <c r="G476" s="60"/>
      <c r="H476" s="60"/>
      <c r="I476" s="60"/>
    </row>
    <row r="477" ht="14.25" customHeight="1">
      <c r="B477" s="59"/>
      <c r="D477" s="60"/>
      <c r="E477" s="60"/>
      <c r="F477" s="60"/>
      <c r="G477" s="60"/>
      <c r="H477" s="60"/>
      <c r="I477" s="60"/>
    </row>
    <row r="478" ht="14.25" customHeight="1">
      <c r="B478" s="59"/>
      <c r="D478" s="60"/>
      <c r="E478" s="60"/>
      <c r="F478" s="60"/>
      <c r="G478" s="60"/>
      <c r="H478" s="60"/>
      <c r="I478" s="60"/>
    </row>
    <row r="479" ht="14.25" customHeight="1">
      <c r="B479" s="59"/>
      <c r="D479" s="60"/>
      <c r="E479" s="60"/>
      <c r="F479" s="60"/>
      <c r="G479" s="60"/>
      <c r="H479" s="60"/>
      <c r="I479" s="60"/>
    </row>
    <row r="480" ht="14.25" customHeight="1">
      <c r="B480" s="59"/>
      <c r="D480" s="60"/>
      <c r="E480" s="60"/>
      <c r="F480" s="60"/>
      <c r="G480" s="60"/>
      <c r="H480" s="60"/>
      <c r="I480" s="60"/>
    </row>
    <row r="481" ht="14.25" customHeight="1">
      <c r="B481" s="59"/>
      <c r="D481" s="60"/>
      <c r="E481" s="60"/>
      <c r="F481" s="60"/>
      <c r="G481" s="60"/>
      <c r="H481" s="60"/>
      <c r="I481" s="60"/>
    </row>
    <row r="482" ht="14.25" customHeight="1">
      <c r="B482" s="59"/>
      <c r="D482" s="60"/>
      <c r="E482" s="60"/>
      <c r="F482" s="60"/>
      <c r="G482" s="60"/>
      <c r="H482" s="60"/>
      <c r="I482" s="60"/>
    </row>
    <row r="483" ht="14.25" customHeight="1">
      <c r="B483" s="59"/>
      <c r="D483" s="60"/>
      <c r="E483" s="60"/>
      <c r="F483" s="60"/>
      <c r="G483" s="60"/>
      <c r="H483" s="60"/>
      <c r="I483" s="60"/>
    </row>
    <row r="484" ht="14.25" customHeight="1">
      <c r="B484" s="59"/>
      <c r="D484" s="60"/>
      <c r="E484" s="60"/>
      <c r="F484" s="60"/>
      <c r="G484" s="60"/>
      <c r="H484" s="60"/>
      <c r="I484" s="60"/>
    </row>
    <row r="485" ht="14.25" customHeight="1">
      <c r="B485" s="59"/>
      <c r="D485" s="60"/>
      <c r="E485" s="60"/>
      <c r="F485" s="60"/>
      <c r="G485" s="60"/>
      <c r="H485" s="60"/>
      <c r="I485" s="60"/>
    </row>
    <row r="486" ht="14.25" customHeight="1">
      <c r="B486" s="59"/>
      <c r="D486" s="60"/>
      <c r="E486" s="60"/>
      <c r="F486" s="60"/>
      <c r="G486" s="60"/>
      <c r="H486" s="60"/>
      <c r="I486" s="60"/>
    </row>
    <row r="487" ht="14.25" customHeight="1">
      <c r="B487" s="59"/>
      <c r="D487" s="60"/>
      <c r="E487" s="60"/>
      <c r="F487" s="60"/>
      <c r="G487" s="60"/>
      <c r="H487" s="60"/>
      <c r="I487" s="60"/>
    </row>
    <row r="488" ht="14.25" customHeight="1">
      <c r="B488" s="59"/>
      <c r="D488" s="60"/>
      <c r="E488" s="60"/>
      <c r="F488" s="60"/>
      <c r="G488" s="60"/>
      <c r="H488" s="60"/>
      <c r="I488" s="60"/>
    </row>
    <row r="489" ht="14.25" customHeight="1">
      <c r="B489" s="59"/>
      <c r="D489" s="60"/>
      <c r="E489" s="60"/>
      <c r="F489" s="60"/>
      <c r="G489" s="60"/>
      <c r="H489" s="60"/>
      <c r="I489" s="60"/>
    </row>
    <row r="490" ht="14.25" customHeight="1">
      <c r="B490" s="59"/>
      <c r="D490" s="60"/>
      <c r="E490" s="60"/>
      <c r="F490" s="60"/>
      <c r="G490" s="60"/>
      <c r="H490" s="60"/>
      <c r="I490" s="60"/>
    </row>
    <row r="491" ht="14.25" customHeight="1">
      <c r="B491" s="59"/>
      <c r="D491" s="60"/>
      <c r="E491" s="60"/>
      <c r="F491" s="60"/>
      <c r="G491" s="60"/>
      <c r="H491" s="60"/>
      <c r="I491" s="60"/>
    </row>
    <row r="492" ht="14.25" customHeight="1">
      <c r="B492" s="59"/>
      <c r="D492" s="60"/>
      <c r="E492" s="60"/>
      <c r="F492" s="60"/>
      <c r="G492" s="60"/>
      <c r="H492" s="60"/>
      <c r="I492" s="60"/>
    </row>
    <row r="493" ht="14.25" customHeight="1">
      <c r="B493" s="59"/>
      <c r="D493" s="60"/>
      <c r="E493" s="60"/>
      <c r="F493" s="60"/>
      <c r="G493" s="60"/>
      <c r="H493" s="60"/>
      <c r="I493" s="60"/>
    </row>
    <row r="494" ht="14.25" customHeight="1">
      <c r="B494" s="59"/>
      <c r="D494" s="60"/>
      <c r="E494" s="60"/>
      <c r="F494" s="60"/>
      <c r="G494" s="60"/>
      <c r="H494" s="60"/>
      <c r="I494" s="60"/>
    </row>
    <row r="495" ht="14.25" customHeight="1">
      <c r="B495" s="59"/>
      <c r="D495" s="60"/>
      <c r="E495" s="60"/>
      <c r="F495" s="60"/>
      <c r="G495" s="60"/>
      <c r="H495" s="60"/>
      <c r="I495" s="60"/>
    </row>
    <row r="496" ht="14.25" customHeight="1">
      <c r="B496" s="59"/>
      <c r="D496" s="60"/>
      <c r="E496" s="60"/>
      <c r="F496" s="60"/>
      <c r="G496" s="60"/>
      <c r="H496" s="60"/>
      <c r="I496" s="60"/>
    </row>
    <row r="497" ht="14.25" customHeight="1">
      <c r="B497" s="59"/>
      <c r="D497" s="60"/>
      <c r="E497" s="60"/>
      <c r="F497" s="60"/>
      <c r="G497" s="60"/>
      <c r="H497" s="60"/>
      <c r="I497" s="60"/>
    </row>
    <row r="498" ht="14.25" customHeight="1">
      <c r="B498" s="59"/>
      <c r="D498" s="60"/>
      <c r="E498" s="60"/>
      <c r="F498" s="60"/>
      <c r="G498" s="60"/>
      <c r="H498" s="60"/>
      <c r="I498" s="60"/>
    </row>
    <row r="499" ht="14.25" customHeight="1">
      <c r="B499" s="59"/>
      <c r="D499" s="60"/>
      <c r="E499" s="60"/>
      <c r="F499" s="60"/>
      <c r="G499" s="60"/>
      <c r="H499" s="60"/>
      <c r="I499" s="60"/>
    </row>
    <row r="500" ht="14.25" customHeight="1">
      <c r="B500" s="59"/>
      <c r="D500" s="60"/>
      <c r="E500" s="60"/>
      <c r="F500" s="60"/>
      <c r="G500" s="60"/>
      <c r="H500" s="60"/>
      <c r="I500" s="60"/>
    </row>
    <row r="501" ht="14.25" customHeight="1">
      <c r="B501" s="59"/>
      <c r="D501" s="60"/>
      <c r="E501" s="60"/>
      <c r="F501" s="60"/>
      <c r="G501" s="60"/>
      <c r="H501" s="60"/>
      <c r="I501" s="60"/>
    </row>
    <row r="502" ht="14.25" customHeight="1">
      <c r="B502" s="59"/>
      <c r="D502" s="60"/>
      <c r="E502" s="60"/>
      <c r="F502" s="60"/>
      <c r="G502" s="60"/>
      <c r="H502" s="60"/>
      <c r="I502" s="60"/>
    </row>
    <row r="503" ht="14.25" customHeight="1">
      <c r="B503" s="59"/>
      <c r="D503" s="60"/>
      <c r="E503" s="60"/>
      <c r="F503" s="60"/>
      <c r="G503" s="60"/>
      <c r="H503" s="60"/>
      <c r="I503" s="60"/>
    </row>
    <row r="504" ht="14.25" customHeight="1">
      <c r="B504" s="59"/>
      <c r="D504" s="60"/>
      <c r="E504" s="60"/>
      <c r="F504" s="60"/>
      <c r="G504" s="60"/>
      <c r="H504" s="60"/>
      <c r="I504" s="60"/>
    </row>
    <row r="505" ht="14.25" customHeight="1">
      <c r="B505" s="59"/>
      <c r="D505" s="60"/>
      <c r="E505" s="60"/>
      <c r="F505" s="60"/>
      <c r="G505" s="60"/>
      <c r="H505" s="60"/>
      <c r="I505" s="60"/>
    </row>
    <row r="506" ht="14.25" customHeight="1">
      <c r="B506" s="59"/>
      <c r="D506" s="60"/>
      <c r="E506" s="60"/>
      <c r="F506" s="60"/>
      <c r="G506" s="60"/>
      <c r="H506" s="60"/>
      <c r="I506" s="60"/>
    </row>
    <row r="507" ht="14.25" customHeight="1">
      <c r="B507" s="59"/>
      <c r="D507" s="60"/>
      <c r="E507" s="60"/>
      <c r="F507" s="60"/>
      <c r="G507" s="60"/>
      <c r="H507" s="60"/>
      <c r="I507" s="60"/>
    </row>
    <row r="508" ht="14.25" customHeight="1">
      <c r="B508" s="59"/>
      <c r="D508" s="60"/>
      <c r="E508" s="60"/>
      <c r="F508" s="60"/>
      <c r="G508" s="60"/>
      <c r="H508" s="60"/>
      <c r="I508" s="60"/>
    </row>
    <row r="509" ht="14.25" customHeight="1">
      <c r="B509" s="59"/>
      <c r="D509" s="60"/>
      <c r="E509" s="60"/>
      <c r="F509" s="60"/>
      <c r="G509" s="60"/>
      <c r="H509" s="60"/>
      <c r="I509" s="60"/>
    </row>
    <row r="510" ht="14.25" customHeight="1">
      <c r="B510" s="59"/>
      <c r="D510" s="60"/>
      <c r="E510" s="60"/>
      <c r="F510" s="60"/>
      <c r="G510" s="60"/>
      <c r="H510" s="60"/>
      <c r="I510" s="60"/>
    </row>
    <row r="511" ht="14.25" customHeight="1">
      <c r="B511" s="59"/>
      <c r="D511" s="60"/>
      <c r="E511" s="60"/>
      <c r="F511" s="60"/>
      <c r="G511" s="60"/>
      <c r="H511" s="60"/>
      <c r="I511" s="60"/>
    </row>
    <row r="512" ht="14.25" customHeight="1">
      <c r="B512" s="59"/>
      <c r="D512" s="60"/>
      <c r="E512" s="60"/>
      <c r="F512" s="60"/>
      <c r="G512" s="60"/>
      <c r="H512" s="60"/>
      <c r="I512" s="60"/>
    </row>
    <row r="513" ht="14.25" customHeight="1">
      <c r="B513" s="59"/>
      <c r="D513" s="60"/>
      <c r="E513" s="60"/>
      <c r="F513" s="60"/>
      <c r="G513" s="60"/>
      <c r="H513" s="60"/>
      <c r="I513" s="60"/>
    </row>
    <row r="514" ht="14.25" customHeight="1">
      <c r="B514" s="59"/>
      <c r="D514" s="60"/>
      <c r="E514" s="60"/>
      <c r="F514" s="60"/>
      <c r="G514" s="60"/>
      <c r="H514" s="60"/>
      <c r="I514" s="60"/>
    </row>
    <row r="515" ht="14.25" customHeight="1">
      <c r="B515" s="59"/>
      <c r="D515" s="60"/>
      <c r="E515" s="60"/>
      <c r="F515" s="60"/>
      <c r="G515" s="60"/>
      <c r="H515" s="60"/>
      <c r="I515" s="60"/>
    </row>
    <row r="516" ht="14.25" customHeight="1">
      <c r="B516" s="59"/>
      <c r="D516" s="60"/>
      <c r="E516" s="60"/>
      <c r="F516" s="60"/>
      <c r="G516" s="60"/>
      <c r="H516" s="60"/>
      <c r="I516" s="60"/>
    </row>
    <row r="517" ht="14.25" customHeight="1">
      <c r="B517" s="59"/>
      <c r="D517" s="60"/>
      <c r="E517" s="60"/>
      <c r="F517" s="60"/>
      <c r="G517" s="60"/>
      <c r="H517" s="60"/>
      <c r="I517" s="60"/>
    </row>
    <row r="518" ht="14.25" customHeight="1">
      <c r="B518" s="59"/>
      <c r="D518" s="60"/>
      <c r="E518" s="60"/>
      <c r="F518" s="60"/>
      <c r="G518" s="60"/>
      <c r="H518" s="60"/>
      <c r="I518" s="60"/>
    </row>
    <row r="519" ht="14.25" customHeight="1">
      <c r="B519" s="59"/>
      <c r="D519" s="60"/>
      <c r="E519" s="60"/>
      <c r="F519" s="60"/>
      <c r="G519" s="60"/>
      <c r="H519" s="60"/>
      <c r="I519" s="60"/>
    </row>
    <row r="520" ht="14.25" customHeight="1">
      <c r="B520" s="59"/>
      <c r="D520" s="60"/>
      <c r="E520" s="60"/>
      <c r="F520" s="60"/>
      <c r="G520" s="60"/>
      <c r="H520" s="60"/>
      <c r="I520" s="60"/>
    </row>
    <row r="521" ht="14.25" customHeight="1">
      <c r="B521" s="59"/>
      <c r="D521" s="60"/>
      <c r="E521" s="60"/>
      <c r="F521" s="60"/>
      <c r="G521" s="60"/>
      <c r="H521" s="60"/>
      <c r="I521" s="60"/>
    </row>
    <row r="522" ht="14.25" customHeight="1">
      <c r="B522" s="59"/>
      <c r="D522" s="60"/>
      <c r="E522" s="60"/>
      <c r="F522" s="60"/>
      <c r="G522" s="60"/>
      <c r="H522" s="60"/>
      <c r="I522" s="60"/>
    </row>
    <row r="523" ht="14.25" customHeight="1">
      <c r="B523" s="59"/>
      <c r="D523" s="60"/>
      <c r="E523" s="60"/>
      <c r="F523" s="60"/>
      <c r="G523" s="60"/>
      <c r="H523" s="60"/>
      <c r="I523" s="60"/>
    </row>
    <row r="524" ht="14.25" customHeight="1">
      <c r="B524" s="59"/>
      <c r="D524" s="60"/>
      <c r="E524" s="60"/>
      <c r="F524" s="60"/>
      <c r="G524" s="60"/>
      <c r="H524" s="60"/>
      <c r="I524" s="60"/>
    </row>
    <row r="525" ht="14.25" customHeight="1">
      <c r="B525" s="59"/>
      <c r="D525" s="60"/>
      <c r="E525" s="60"/>
      <c r="F525" s="60"/>
      <c r="G525" s="60"/>
      <c r="H525" s="60"/>
      <c r="I525" s="60"/>
    </row>
    <row r="526" ht="14.25" customHeight="1">
      <c r="B526" s="59"/>
      <c r="D526" s="60"/>
      <c r="E526" s="60"/>
      <c r="F526" s="60"/>
      <c r="G526" s="60"/>
      <c r="H526" s="60"/>
      <c r="I526" s="60"/>
    </row>
    <row r="527" ht="14.25" customHeight="1">
      <c r="B527" s="59"/>
      <c r="D527" s="60"/>
      <c r="E527" s="60"/>
      <c r="F527" s="60"/>
      <c r="G527" s="60"/>
      <c r="H527" s="60"/>
      <c r="I527" s="60"/>
    </row>
    <row r="528" ht="14.25" customHeight="1">
      <c r="B528" s="59"/>
      <c r="D528" s="60"/>
      <c r="E528" s="60"/>
      <c r="F528" s="60"/>
      <c r="G528" s="60"/>
      <c r="H528" s="60"/>
      <c r="I528" s="60"/>
    </row>
    <row r="529" ht="14.25" customHeight="1">
      <c r="B529" s="59"/>
      <c r="D529" s="60"/>
      <c r="E529" s="60"/>
      <c r="F529" s="60"/>
      <c r="G529" s="60"/>
      <c r="H529" s="60"/>
      <c r="I529" s="60"/>
    </row>
    <row r="530" ht="14.25" customHeight="1">
      <c r="B530" s="59"/>
      <c r="D530" s="60"/>
      <c r="E530" s="60"/>
      <c r="F530" s="60"/>
      <c r="G530" s="60"/>
      <c r="H530" s="60"/>
      <c r="I530" s="60"/>
    </row>
    <row r="531" ht="14.25" customHeight="1">
      <c r="B531" s="59"/>
      <c r="D531" s="60"/>
      <c r="E531" s="60"/>
      <c r="F531" s="60"/>
      <c r="G531" s="60"/>
      <c r="H531" s="60"/>
      <c r="I531" s="60"/>
    </row>
    <row r="532" ht="14.25" customHeight="1">
      <c r="B532" s="59"/>
      <c r="D532" s="60"/>
      <c r="E532" s="60"/>
      <c r="F532" s="60"/>
      <c r="G532" s="60"/>
      <c r="H532" s="60"/>
      <c r="I532" s="60"/>
    </row>
    <row r="533" ht="14.25" customHeight="1">
      <c r="B533" s="59"/>
      <c r="D533" s="60"/>
      <c r="E533" s="60"/>
      <c r="F533" s="60"/>
      <c r="G533" s="60"/>
      <c r="H533" s="60"/>
      <c r="I533" s="60"/>
    </row>
    <row r="534" ht="14.25" customHeight="1">
      <c r="B534" s="59"/>
      <c r="D534" s="60"/>
      <c r="E534" s="60"/>
      <c r="F534" s="60"/>
      <c r="G534" s="60"/>
      <c r="H534" s="60"/>
      <c r="I534" s="60"/>
    </row>
    <row r="535" ht="14.25" customHeight="1">
      <c r="B535" s="59"/>
      <c r="D535" s="60"/>
      <c r="E535" s="60"/>
      <c r="F535" s="60"/>
      <c r="G535" s="60"/>
      <c r="H535" s="60"/>
      <c r="I535" s="60"/>
    </row>
    <row r="536" ht="14.25" customHeight="1">
      <c r="B536" s="59"/>
      <c r="D536" s="60"/>
      <c r="E536" s="60"/>
      <c r="F536" s="60"/>
      <c r="G536" s="60"/>
      <c r="H536" s="60"/>
      <c r="I536" s="60"/>
    </row>
    <row r="537" ht="14.25" customHeight="1">
      <c r="B537" s="59"/>
      <c r="D537" s="60"/>
      <c r="E537" s="60"/>
      <c r="F537" s="60"/>
      <c r="G537" s="60"/>
      <c r="H537" s="60"/>
      <c r="I537" s="60"/>
    </row>
    <row r="538" ht="14.25" customHeight="1">
      <c r="B538" s="59"/>
      <c r="D538" s="60"/>
      <c r="E538" s="60"/>
      <c r="F538" s="60"/>
      <c r="G538" s="60"/>
      <c r="H538" s="60"/>
      <c r="I538" s="60"/>
    </row>
    <row r="539" ht="14.25" customHeight="1">
      <c r="B539" s="59"/>
      <c r="D539" s="60"/>
      <c r="E539" s="60"/>
      <c r="F539" s="60"/>
      <c r="G539" s="60"/>
      <c r="H539" s="60"/>
      <c r="I539" s="60"/>
    </row>
    <row r="540" ht="14.25" customHeight="1">
      <c r="B540" s="59"/>
      <c r="D540" s="60"/>
      <c r="E540" s="60"/>
      <c r="F540" s="60"/>
      <c r="G540" s="60"/>
      <c r="H540" s="60"/>
      <c r="I540" s="60"/>
    </row>
    <row r="541" ht="14.25" customHeight="1">
      <c r="B541" s="59"/>
      <c r="D541" s="60"/>
      <c r="E541" s="60"/>
      <c r="F541" s="60"/>
      <c r="G541" s="60"/>
      <c r="H541" s="60"/>
      <c r="I541" s="60"/>
    </row>
    <row r="542" ht="14.25" customHeight="1">
      <c r="B542" s="59"/>
      <c r="D542" s="60"/>
      <c r="E542" s="60"/>
      <c r="F542" s="60"/>
      <c r="G542" s="60"/>
      <c r="H542" s="60"/>
      <c r="I542" s="60"/>
    </row>
    <row r="543" ht="14.25" customHeight="1">
      <c r="B543" s="59"/>
      <c r="D543" s="60"/>
      <c r="E543" s="60"/>
      <c r="F543" s="60"/>
      <c r="G543" s="60"/>
      <c r="H543" s="60"/>
      <c r="I543" s="60"/>
    </row>
    <row r="544" ht="14.25" customHeight="1">
      <c r="B544" s="59"/>
      <c r="D544" s="60"/>
      <c r="E544" s="60"/>
      <c r="F544" s="60"/>
      <c r="G544" s="60"/>
      <c r="H544" s="60"/>
      <c r="I544" s="60"/>
    </row>
    <row r="545" ht="14.25" customHeight="1">
      <c r="B545" s="59"/>
      <c r="D545" s="60"/>
      <c r="E545" s="60"/>
      <c r="F545" s="60"/>
      <c r="G545" s="60"/>
      <c r="H545" s="60"/>
      <c r="I545" s="60"/>
    </row>
    <row r="546" ht="14.25" customHeight="1">
      <c r="B546" s="59"/>
      <c r="D546" s="60"/>
      <c r="E546" s="60"/>
      <c r="F546" s="60"/>
      <c r="G546" s="60"/>
      <c r="H546" s="60"/>
      <c r="I546" s="60"/>
    </row>
    <row r="547" ht="14.25" customHeight="1">
      <c r="B547" s="59"/>
      <c r="D547" s="60"/>
      <c r="E547" s="60"/>
      <c r="F547" s="60"/>
      <c r="G547" s="60"/>
      <c r="H547" s="60"/>
      <c r="I547" s="60"/>
    </row>
    <row r="548" ht="14.25" customHeight="1">
      <c r="B548" s="59"/>
      <c r="D548" s="60"/>
      <c r="E548" s="60"/>
      <c r="F548" s="60"/>
      <c r="G548" s="60"/>
      <c r="H548" s="60"/>
      <c r="I548" s="60"/>
    </row>
    <row r="549" ht="14.25" customHeight="1">
      <c r="B549" s="59"/>
      <c r="D549" s="60"/>
      <c r="E549" s="60"/>
      <c r="F549" s="60"/>
      <c r="G549" s="60"/>
      <c r="H549" s="60"/>
      <c r="I549" s="60"/>
    </row>
    <row r="550" ht="14.25" customHeight="1">
      <c r="B550" s="59"/>
      <c r="D550" s="60"/>
      <c r="E550" s="60"/>
      <c r="F550" s="60"/>
      <c r="G550" s="60"/>
      <c r="H550" s="60"/>
      <c r="I550" s="60"/>
    </row>
    <row r="551" ht="14.25" customHeight="1">
      <c r="B551" s="59"/>
      <c r="D551" s="60"/>
      <c r="E551" s="60"/>
      <c r="F551" s="60"/>
      <c r="G551" s="60"/>
      <c r="H551" s="60"/>
      <c r="I551" s="60"/>
    </row>
    <row r="552" ht="14.25" customHeight="1">
      <c r="B552" s="59"/>
      <c r="D552" s="60"/>
      <c r="E552" s="60"/>
      <c r="F552" s="60"/>
      <c r="G552" s="60"/>
      <c r="H552" s="60"/>
      <c r="I552" s="60"/>
    </row>
    <row r="553" ht="14.25" customHeight="1">
      <c r="B553" s="59"/>
      <c r="D553" s="60"/>
      <c r="E553" s="60"/>
      <c r="F553" s="60"/>
      <c r="G553" s="60"/>
      <c r="H553" s="60"/>
      <c r="I553" s="60"/>
    </row>
    <row r="554" ht="14.25" customHeight="1">
      <c r="B554" s="59"/>
      <c r="D554" s="60"/>
      <c r="E554" s="60"/>
      <c r="F554" s="60"/>
      <c r="G554" s="60"/>
      <c r="H554" s="60"/>
      <c r="I554" s="60"/>
    </row>
    <row r="555" ht="14.25" customHeight="1">
      <c r="B555" s="59"/>
      <c r="D555" s="60"/>
      <c r="E555" s="60"/>
      <c r="F555" s="60"/>
      <c r="G555" s="60"/>
      <c r="H555" s="60"/>
      <c r="I555" s="60"/>
    </row>
    <row r="556" ht="14.25" customHeight="1">
      <c r="B556" s="59"/>
      <c r="D556" s="60"/>
      <c r="E556" s="60"/>
      <c r="F556" s="60"/>
      <c r="G556" s="60"/>
      <c r="H556" s="60"/>
      <c r="I556" s="60"/>
    </row>
    <row r="557" ht="14.25" customHeight="1">
      <c r="B557" s="59"/>
      <c r="D557" s="60"/>
      <c r="E557" s="60"/>
      <c r="F557" s="60"/>
      <c r="G557" s="60"/>
      <c r="H557" s="60"/>
      <c r="I557" s="60"/>
    </row>
    <row r="558" ht="14.25" customHeight="1">
      <c r="B558" s="59"/>
      <c r="D558" s="60"/>
      <c r="E558" s="60"/>
      <c r="F558" s="60"/>
      <c r="G558" s="60"/>
      <c r="H558" s="60"/>
      <c r="I558" s="60"/>
    </row>
    <row r="559" ht="14.25" customHeight="1">
      <c r="B559" s="59"/>
      <c r="D559" s="60"/>
      <c r="E559" s="60"/>
      <c r="F559" s="60"/>
      <c r="G559" s="60"/>
      <c r="H559" s="60"/>
      <c r="I559" s="60"/>
    </row>
    <row r="560" ht="14.25" customHeight="1">
      <c r="B560" s="59"/>
      <c r="D560" s="60"/>
      <c r="E560" s="60"/>
      <c r="F560" s="60"/>
      <c r="G560" s="60"/>
      <c r="H560" s="60"/>
      <c r="I560" s="60"/>
    </row>
    <row r="561" ht="14.25" customHeight="1">
      <c r="B561" s="59"/>
      <c r="D561" s="60"/>
      <c r="E561" s="60"/>
      <c r="F561" s="60"/>
      <c r="G561" s="60"/>
      <c r="H561" s="60"/>
      <c r="I561" s="60"/>
    </row>
    <row r="562" ht="14.25" customHeight="1">
      <c r="B562" s="59"/>
      <c r="D562" s="60"/>
      <c r="E562" s="60"/>
      <c r="F562" s="60"/>
      <c r="G562" s="60"/>
      <c r="H562" s="60"/>
      <c r="I562" s="60"/>
    </row>
    <row r="563" ht="14.25" customHeight="1">
      <c r="B563" s="59"/>
      <c r="D563" s="60"/>
      <c r="E563" s="60"/>
      <c r="F563" s="60"/>
      <c r="G563" s="60"/>
      <c r="H563" s="60"/>
      <c r="I563" s="60"/>
    </row>
    <row r="564" ht="14.25" customHeight="1">
      <c r="B564" s="59"/>
      <c r="D564" s="60"/>
      <c r="E564" s="60"/>
      <c r="F564" s="60"/>
      <c r="G564" s="60"/>
      <c r="H564" s="60"/>
      <c r="I564" s="60"/>
    </row>
    <row r="565" ht="14.25" customHeight="1">
      <c r="B565" s="59"/>
      <c r="D565" s="60"/>
      <c r="E565" s="60"/>
      <c r="F565" s="60"/>
      <c r="G565" s="60"/>
      <c r="H565" s="60"/>
      <c r="I565" s="60"/>
    </row>
    <row r="566" ht="14.25" customHeight="1">
      <c r="B566" s="59"/>
      <c r="D566" s="60"/>
      <c r="E566" s="60"/>
      <c r="F566" s="60"/>
      <c r="G566" s="60"/>
      <c r="H566" s="60"/>
      <c r="I566" s="60"/>
    </row>
    <row r="567" ht="14.25" customHeight="1">
      <c r="B567" s="59"/>
      <c r="D567" s="60"/>
      <c r="E567" s="60"/>
      <c r="F567" s="60"/>
      <c r="G567" s="60"/>
      <c r="H567" s="60"/>
      <c r="I567" s="60"/>
    </row>
    <row r="568" ht="14.25" customHeight="1">
      <c r="B568" s="59"/>
      <c r="D568" s="60"/>
      <c r="E568" s="60"/>
      <c r="F568" s="60"/>
      <c r="G568" s="60"/>
      <c r="H568" s="60"/>
      <c r="I568" s="60"/>
    </row>
    <row r="569" ht="14.25" customHeight="1">
      <c r="B569" s="59"/>
      <c r="D569" s="60"/>
      <c r="E569" s="60"/>
      <c r="F569" s="60"/>
      <c r="G569" s="60"/>
      <c r="H569" s="60"/>
      <c r="I569" s="60"/>
    </row>
    <row r="570" ht="14.25" customHeight="1">
      <c r="B570" s="59"/>
      <c r="D570" s="60"/>
      <c r="E570" s="60"/>
      <c r="F570" s="60"/>
      <c r="G570" s="60"/>
      <c r="H570" s="60"/>
      <c r="I570" s="60"/>
    </row>
    <row r="571" ht="14.25" customHeight="1">
      <c r="B571" s="59"/>
      <c r="D571" s="60"/>
      <c r="E571" s="60"/>
      <c r="F571" s="60"/>
      <c r="G571" s="60"/>
      <c r="H571" s="60"/>
      <c r="I571" s="60"/>
    </row>
    <row r="572" ht="14.25" customHeight="1">
      <c r="B572" s="59"/>
      <c r="D572" s="60"/>
      <c r="E572" s="60"/>
      <c r="F572" s="60"/>
      <c r="G572" s="60"/>
      <c r="H572" s="60"/>
      <c r="I572" s="60"/>
    </row>
    <row r="573" ht="14.25" customHeight="1">
      <c r="B573" s="59"/>
      <c r="D573" s="60"/>
      <c r="E573" s="60"/>
      <c r="F573" s="60"/>
      <c r="G573" s="60"/>
      <c r="H573" s="60"/>
      <c r="I573" s="60"/>
    </row>
    <row r="574" ht="14.25" customHeight="1">
      <c r="B574" s="59"/>
      <c r="D574" s="60"/>
      <c r="E574" s="60"/>
      <c r="F574" s="60"/>
      <c r="G574" s="60"/>
      <c r="H574" s="60"/>
      <c r="I574" s="60"/>
    </row>
    <row r="575" ht="14.25" customHeight="1">
      <c r="B575" s="59"/>
      <c r="D575" s="60"/>
      <c r="E575" s="60"/>
      <c r="F575" s="60"/>
      <c r="G575" s="60"/>
      <c r="H575" s="60"/>
      <c r="I575" s="60"/>
    </row>
    <row r="576" ht="14.25" customHeight="1">
      <c r="B576" s="59"/>
      <c r="D576" s="60"/>
      <c r="E576" s="60"/>
      <c r="F576" s="60"/>
      <c r="G576" s="60"/>
      <c r="H576" s="60"/>
      <c r="I576" s="60"/>
    </row>
    <row r="577" ht="14.25" customHeight="1">
      <c r="B577" s="59"/>
      <c r="D577" s="60"/>
      <c r="E577" s="60"/>
      <c r="F577" s="60"/>
      <c r="G577" s="60"/>
      <c r="H577" s="60"/>
      <c r="I577" s="60"/>
    </row>
    <row r="578" ht="14.25" customHeight="1">
      <c r="B578" s="59"/>
      <c r="D578" s="60"/>
      <c r="E578" s="60"/>
      <c r="F578" s="60"/>
      <c r="G578" s="60"/>
      <c r="H578" s="60"/>
      <c r="I578" s="60"/>
    </row>
    <row r="579" ht="14.25" customHeight="1">
      <c r="B579" s="59"/>
      <c r="D579" s="60"/>
      <c r="E579" s="60"/>
      <c r="F579" s="60"/>
      <c r="G579" s="60"/>
      <c r="H579" s="60"/>
      <c r="I579" s="60"/>
    </row>
    <row r="580" ht="14.25" customHeight="1">
      <c r="B580" s="59"/>
      <c r="D580" s="60"/>
      <c r="E580" s="60"/>
      <c r="F580" s="60"/>
      <c r="G580" s="60"/>
      <c r="H580" s="60"/>
      <c r="I580" s="60"/>
    </row>
    <row r="581" ht="14.25" customHeight="1">
      <c r="B581" s="59"/>
      <c r="D581" s="60"/>
      <c r="E581" s="60"/>
      <c r="F581" s="60"/>
      <c r="G581" s="60"/>
      <c r="H581" s="60"/>
      <c r="I581" s="60"/>
    </row>
    <row r="582" ht="14.25" customHeight="1">
      <c r="B582" s="59"/>
      <c r="D582" s="60"/>
      <c r="E582" s="60"/>
      <c r="F582" s="60"/>
      <c r="G582" s="60"/>
      <c r="H582" s="60"/>
      <c r="I582" s="60"/>
    </row>
    <row r="583" ht="14.25" customHeight="1">
      <c r="B583" s="59"/>
      <c r="D583" s="60"/>
      <c r="E583" s="60"/>
      <c r="F583" s="60"/>
      <c r="G583" s="60"/>
      <c r="H583" s="60"/>
      <c r="I583" s="60"/>
    </row>
    <row r="584" ht="14.25" customHeight="1">
      <c r="B584" s="59"/>
      <c r="D584" s="60"/>
      <c r="E584" s="60"/>
      <c r="F584" s="60"/>
      <c r="G584" s="60"/>
      <c r="H584" s="60"/>
      <c r="I584" s="60"/>
    </row>
    <row r="585" ht="14.25" customHeight="1">
      <c r="B585" s="59"/>
      <c r="D585" s="60"/>
      <c r="E585" s="60"/>
      <c r="F585" s="60"/>
      <c r="G585" s="60"/>
      <c r="H585" s="60"/>
      <c r="I585" s="60"/>
    </row>
    <row r="586" ht="14.25" customHeight="1">
      <c r="B586" s="59"/>
      <c r="D586" s="60"/>
      <c r="E586" s="60"/>
      <c r="F586" s="60"/>
      <c r="G586" s="60"/>
      <c r="H586" s="60"/>
      <c r="I586" s="60"/>
    </row>
    <row r="587" ht="14.25" customHeight="1">
      <c r="B587" s="59"/>
      <c r="D587" s="60"/>
      <c r="E587" s="60"/>
      <c r="F587" s="60"/>
      <c r="G587" s="60"/>
      <c r="H587" s="60"/>
      <c r="I587" s="60"/>
    </row>
    <row r="588" ht="14.25" customHeight="1">
      <c r="B588" s="59"/>
      <c r="D588" s="60"/>
      <c r="E588" s="60"/>
      <c r="F588" s="60"/>
      <c r="G588" s="60"/>
      <c r="H588" s="60"/>
      <c r="I588" s="60"/>
    </row>
    <row r="589" ht="14.25" customHeight="1">
      <c r="B589" s="59"/>
      <c r="D589" s="60"/>
      <c r="E589" s="60"/>
      <c r="F589" s="60"/>
      <c r="G589" s="60"/>
      <c r="H589" s="60"/>
      <c r="I589" s="60"/>
    </row>
    <row r="590" ht="14.25" customHeight="1">
      <c r="B590" s="59"/>
      <c r="D590" s="60"/>
      <c r="E590" s="60"/>
      <c r="F590" s="60"/>
      <c r="G590" s="60"/>
      <c r="H590" s="60"/>
      <c r="I590" s="60"/>
    </row>
    <row r="591" ht="14.25" customHeight="1">
      <c r="B591" s="59"/>
      <c r="D591" s="60"/>
      <c r="E591" s="60"/>
      <c r="F591" s="60"/>
      <c r="G591" s="60"/>
      <c r="H591" s="60"/>
      <c r="I591" s="60"/>
    </row>
    <row r="592" ht="14.25" customHeight="1">
      <c r="B592" s="59"/>
      <c r="D592" s="60"/>
      <c r="E592" s="60"/>
      <c r="F592" s="60"/>
      <c r="G592" s="60"/>
      <c r="H592" s="60"/>
      <c r="I592" s="60"/>
    </row>
    <row r="593" ht="14.25" customHeight="1">
      <c r="B593" s="59"/>
      <c r="D593" s="60"/>
      <c r="E593" s="60"/>
      <c r="F593" s="60"/>
      <c r="G593" s="60"/>
      <c r="H593" s="60"/>
      <c r="I593" s="60"/>
    </row>
    <row r="594" ht="14.25" customHeight="1">
      <c r="B594" s="59"/>
      <c r="D594" s="60"/>
      <c r="E594" s="60"/>
      <c r="F594" s="60"/>
      <c r="G594" s="60"/>
      <c r="H594" s="60"/>
      <c r="I594" s="60"/>
    </row>
    <row r="595" ht="14.25" customHeight="1">
      <c r="B595" s="59"/>
      <c r="D595" s="60"/>
      <c r="E595" s="60"/>
      <c r="F595" s="60"/>
      <c r="G595" s="60"/>
      <c r="H595" s="60"/>
      <c r="I595" s="60"/>
    </row>
    <row r="596" ht="14.25" customHeight="1">
      <c r="B596" s="59"/>
      <c r="D596" s="60"/>
      <c r="E596" s="60"/>
      <c r="F596" s="60"/>
      <c r="G596" s="60"/>
      <c r="H596" s="60"/>
      <c r="I596" s="60"/>
    </row>
    <row r="597" ht="14.25" customHeight="1">
      <c r="B597" s="59"/>
      <c r="D597" s="60"/>
      <c r="E597" s="60"/>
      <c r="F597" s="60"/>
      <c r="G597" s="60"/>
      <c r="H597" s="60"/>
      <c r="I597" s="60"/>
    </row>
    <row r="598" ht="14.25" customHeight="1">
      <c r="B598" s="59"/>
      <c r="D598" s="60"/>
      <c r="E598" s="60"/>
      <c r="F598" s="60"/>
      <c r="G598" s="60"/>
      <c r="H598" s="60"/>
      <c r="I598" s="60"/>
    </row>
    <row r="599" ht="14.25" customHeight="1">
      <c r="B599" s="59"/>
      <c r="D599" s="60"/>
      <c r="E599" s="60"/>
      <c r="F599" s="60"/>
      <c r="G599" s="60"/>
      <c r="H599" s="60"/>
      <c r="I599" s="60"/>
    </row>
    <row r="600" ht="14.25" customHeight="1">
      <c r="B600" s="59"/>
      <c r="D600" s="60"/>
      <c r="E600" s="60"/>
      <c r="F600" s="60"/>
      <c r="G600" s="60"/>
      <c r="H600" s="60"/>
      <c r="I600" s="60"/>
    </row>
    <row r="601" ht="14.25" customHeight="1">
      <c r="B601" s="59"/>
      <c r="D601" s="60"/>
      <c r="E601" s="60"/>
      <c r="F601" s="60"/>
      <c r="G601" s="60"/>
      <c r="H601" s="60"/>
      <c r="I601" s="60"/>
    </row>
    <row r="602" ht="14.25" customHeight="1">
      <c r="B602" s="59"/>
      <c r="D602" s="60"/>
      <c r="E602" s="60"/>
      <c r="F602" s="60"/>
      <c r="G602" s="60"/>
      <c r="H602" s="60"/>
      <c r="I602" s="60"/>
    </row>
    <row r="603" ht="14.25" customHeight="1">
      <c r="B603" s="59"/>
      <c r="D603" s="60"/>
      <c r="E603" s="60"/>
      <c r="F603" s="60"/>
      <c r="G603" s="60"/>
      <c r="H603" s="60"/>
      <c r="I603" s="60"/>
    </row>
    <row r="604" ht="14.25" customHeight="1">
      <c r="B604" s="59"/>
      <c r="D604" s="60"/>
      <c r="E604" s="60"/>
      <c r="F604" s="60"/>
      <c r="G604" s="60"/>
      <c r="H604" s="60"/>
      <c r="I604" s="60"/>
    </row>
    <row r="605" ht="14.25" customHeight="1">
      <c r="B605" s="59"/>
      <c r="D605" s="60"/>
      <c r="E605" s="60"/>
      <c r="F605" s="60"/>
      <c r="G605" s="60"/>
      <c r="H605" s="60"/>
      <c r="I605" s="60"/>
    </row>
    <row r="606" ht="14.25" customHeight="1">
      <c r="B606" s="59"/>
      <c r="D606" s="60"/>
      <c r="E606" s="60"/>
      <c r="F606" s="60"/>
      <c r="G606" s="60"/>
      <c r="H606" s="60"/>
      <c r="I606" s="60"/>
    </row>
    <row r="607" ht="14.25" customHeight="1">
      <c r="B607" s="59"/>
      <c r="D607" s="60"/>
      <c r="E607" s="60"/>
      <c r="F607" s="60"/>
      <c r="G607" s="60"/>
      <c r="H607" s="60"/>
      <c r="I607" s="60"/>
    </row>
    <row r="608" ht="14.25" customHeight="1">
      <c r="B608" s="59"/>
      <c r="D608" s="60"/>
      <c r="E608" s="60"/>
      <c r="F608" s="60"/>
      <c r="G608" s="60"/>
      <c r="H608" s="60"/>
      <c r="I608" s="60"/>
    </row>
    <row r="609" ht="14.25" customHeight="1">
      <c r="B609" s="59"/>
      <c r="D609" s="60"/>
      <c r="E609" s="60"/>
      <c r="F609" s="60"/>
      <c r="G609" s="60"/>
      <c r="H609" s="60"/>
      <c r="I609" s="60"/>
    </row>
    <row r="610" ht="14.25" customHeight="1">
      <c r="B610" s="59"/>
      <c r="D610" s="60"/>
      <c r="E610" s="60"/>
      <c r="F610" s="60"/>
      <c r="G610" s="60"/>
      <c r="H610" s="60"/>
      <c r="I610" s="60"/>
    </row>
    <row r="611" ht="14.25" customHeight="1">
      <c r="B611" s="59"/>
      <c r="D611" s="60"/>
      <c r="E611" s="60"/>
      <c r="F611" s="60"/>
      <c r="G611" s="60"/>
      <c r="H611" s="60"/>
      <c r="I611" s="60"/>
    </row>
    <row r="612" ht="14.25" customHeight="1">
      <c r="B612" s="59"/>
      <c r="D612" s="60"/>
      <c r="E612" s="60"/>
      <c r="F612" s="60"/>
      <c r="G612" s="60"/>
      <c r="H612" s="60"/>
      <c r="I612" s="60"/>
    </row>
    <row r="613" ht="14.25" customHeight="1">
      <c r="B613" s="59"/>
      <c r="D613" s="60"/>
      <c r="E613" s="60"/>
      <c r="F613" s="60"/>
      <c r="G613" s="60"/>
      <c r="H613" s="60"/>
      <c r="I613" s="60"/>
    </row>
    <row r="614" ht="14.25" customHeight="1">
      <c r="B614" s="59"/>
      <c r="D614" s="60"/>
      <c r="E614" s="60"/>
      <c r="F614" s="60"/>
      <c r="G614" s="60"/>
      <c r="H614" s="60"/>
      <c r="I614" s="60"/>
    </row>
    <row r="615" ht="14.25" customHeight="1">
      <c r="B615" s="59"/>
      <c r="D615" s="60"/>
      <c r="E615" s="60"/>
      <c r="F615" s="60"/>
      <c r="G615" s="60"/>
      <c r="H615" s="60"/>
      <c r="I615" s="60"/>
    </row>
    <row r="616" ht="14.25" customHeight="1">
      <c r="B616" s="59"/>
      <c r="D616" s="60"/>
      <c r="E616" s="60"/>
      <c r="F616" s="60"/>
      <c r="G616" s="60"/>
      <c r="H616" s="60"/>
      <c r="I616" s="60"/>
    </row>
    <row r="617" ht="14.25" customHeight="1">
      <c r="B617" s="59"/>
      <c r="D617" s="60"/>
      <c r="E617" s="60"/>
      <c r="F617" s="60"/>
      <c r="G617" s="60"/>
      <c r="H617" s="60"/>
      <c r="I617" s="60"/>
    </row>
    <row r="618" ht="14.25" customHeight="1">
      <c r="B618" s="59"/>
      <c r="D618" s="60"/>
      <c r="E618" s="60"/>
      <c r="F618" s="60"/>
      <c r="G618" s="60"/>
      <c r="H618" s="60"/>
      <c r="I618" s="60"/>
    </row>
    <row r="619" ht="14.25" customHeight="1">
      <c r="B619" s="59"/>
      <c r="D619" s="60"/>
      <c r="E619" s="60"/>
      <c r="F619" s="60"/>
      <c r="G619" s="60"/>
      <c r="H619" s="60"/>
      <c r="I619" s="60"/>
    </row>
    <row r="620" ht="14.25" customHeight="1">
      <c r="B620" s="59"/>
      <c r="D620" s="60"/>
      <c r="E620" s="60"/>
      <c r="F620" s="60"/>
      <c r="G620" s="60"/>
      <c r="H620" s="60"/>
      <c r="I620" s="60"/>
    </row>
    <row r="621" ht="14.25" customHeight="1">
      <c r="B621" s="59"/>
      <c r="D621" s="60"/>
      <c r="E621" s="60"/>
      <c r="F621" s="60"/>
      <c r="G621" s="60"/>
      <c r="H621" s="60"/>
      <c r="I621" s="60"/>
    </row>
    <row r="622" ht="14.25" customHeight="1">
      <c r="B622" s="59"/>
      <c r="D622" s="60"/>
      <c r="E622" s="60"/>
      <c r="F622" s="60"/>
      <c r="G622" s="60"/>
      <c r="H622" s="60"/>
      <c r="I622" s="60"/>
    </row>
    <row r="623" ht="14.25" customHeight="1">
      <c r="B623" s="59"/>
      <c r="D623" s="60"/>
      <c r="E623" s="60"/>
      <c r="F623" s="60"/>
      <c r="G623" s="60"/>
      <c r="H623" s="60"/>
      <c r="I623" s="60"/>
    </row>
    <row r="624" ht="14.25" customHeight="1">
      <c r="B624" s="59"/>
      <c r="D624" s="60"/>
      <c r="E624" s="60"/>
      <c r="F624" s="60"/>
      <c r="G624" s="60"/>
      <c r="H624" s="60"/>
      <c r="I624" s="60"/>
    </row>
    <row r="625" ht="14.25" customHeight="1">
      <c r="B625" s="59"/>
      <c r="D625" s="60"/>
      <c r="E625" s="60"/>
      <c r="F625" s="60"/>
      <c r="G625" s="60"/>
      <c r="H625" s="60"/>
      <c r="I625" s="60"/>
    </row>
    <row r="626" ht="14.25" customHeight="1">
      <c r="B626" s="59"/>
      <c r="D626" s="60"/>
      <c r="E626" s="60"/>
      <c r="F626" s="60"/>
      <c r="G626" s="60"/>
      <c r="H626" s="60"/>
      <c r="I626" s="60"/>
    </row>
    <row r="627" ht="14.25" customHeight="1">
      <c r="B627" s="59"/>
      <c r="D627" s="60"/>
      <c r="E627" s="60"/>
      <c r="F627" s="60"/>
      <c r="G627" s="60"/>
      <c r="H627" s="60"/>
      <c r="I627" s="60"/>
    </row>
    <row r="628" ht="14.25" customHeight="1">
      <c r="B628" s="59"/>
      <c r="D628" s="60"/>
      <c r="E628" s="60"/>
      <c r="F628" s="60"/>
      <c r="G628" s="60"/>
      <c r="H628" s="60"/>
      <c r="I628" s="60"/>
    </row>
    <row r="629" ht="14.25" customHeight="1">
      <c r="B629" s="59"/>
      <c r="D629" s="60"/>
      <c r="E629" s="60"/>
      <c r="F629" s="60"/>
      <c r="G629" s="60"/>
      <c r="H629" s="60"/>
      <c r="I629" s="60"/>
    </row>
    <row r="630" ht="14.25" customHeight="1">
      <c r="B630" s="59"/>
      <c r="D630" s="60"/>
      <c r="E630" s="60"/>
      <c r="F630" s="60"/>
      <c r="G630" s="60"/>
      <c r="H630" s="60"/>
      <c r="I630" s="60"/>
    </row>
    <row r="631" ht="14.25" customHeight="1">
      <c r="B631" s="59"/>
      <c r="D631" s="60"/>
      <c r="E631" s="60"/>
      <c r="F631" s="60"/>
      <c r="G631" s="60"/>
      <c r="H631" s="60"/>
      <c r="I631" s="60"/>
    </row>
    <row r="632" ht="14.25" customHeight="1">
      <c r="B632" s="59"/>
      <c r="D632" s="60"/>
      <c r="E632" s="60"/>
      <c r="F632" s="60"/>
      <c r="G632" s="60"/>
      <c r="H632" s="60"/>
      <c r="I632" s="60"/>
    </row>
    <row r="633" ht="14.25" customHeight="1">
      <c r="B633" s="59"/>
      <c r="D633" s="60"/>
      <c r="E633" s="60"/>
      <c r="F633" s="60"/>
      <c r="G633" s="60"/>
      <c r="H633" s="60"/>
      <c r="I633" s="60"/>
    </row>
    <row r="634" ht="14.25" customHeight="1">
      <c r="B634" s="59"/>
      <c r="D634" s="60"/>
      <c r="E634" s="60"/>
      <c r="F634" s="60"/>
      <c r="G634" s="60"/>
      <c r="H634" s="60"/>
      <c r="I634" s="60"/>
    </row>
    <row r="635" ht="14.25" customHeight="1">
      <c r="B635" s="59"/>
      <c r="D635" s="60"/>
      <c r="E635" s="60"/>
      <c r="F635" s="60"/>
      <c r="G635" s="60"/>
      <c r="H635" s="60"/>
      <c r="I635" s="60"/>
    </row>
    <row r="636" ht="14.25" customHeight="1">
      <c r="B636" s="59"/>
      <c r="D636" s="60"/>
      <c r="E636" s="60"/>
      <c r="F636" s="60"/>
      <c r="G636" s="60"/>
      <c r="H636" s="60"/>
      <c r="I636" s="60"/>
    </row>
    <row r="637" ht="14.25" customHeight="1">
      <c r="B637" s="59"/>
      <c r="D637" s="60"/>
      <c r="E637" s="60"/>
      <c r="F637" s="60"/>
      <c r="G637" s="60"/>
      <c r="H637" s="60"/>
      <c r="I637" s="60"/>
    </row>
    <row r="638" ht="14.25" customHeight="1">
      <c r="B638" s="59"/>
      <c r="D638" s="60"/>
      <c r="E638" s="60"/>
      <c r="F638" s="60"/>
      <c r="G638" s="60"/>
      <c r="H638" s="60"/>
      <c r="I638" s="60"/>
    </row>
    <row r="639" ht="14.25" customHeight="1">
      <c r="B639" s="59"/>
      <c r="D639" s="60"/>
      <c r="E639" s="60"/>
      <c r="F639" s="60"/>
      <c r="G639" s="60"/>
      <c r="H639" s="60"/>
      <c r="I639" s="60"/>
    </row>
    <row r="640" ht="14.25" customHeight="1">
      <c r="B640" s="59"/>
      <c r="D640" s="60"/>
      <c r="E640" s="60"/>
      <c r="F640" s="60"/>
      <c r="G640" s="60"/>
      <c r="H640" s="60"/>
      <c r="I640" s="60"/>
    </row>
    <row r="641" ht="14.25" customHeight="1">
      <c r="B641" s="59"/>
      <c r="D641" s="60"/>
      <c r="E641" s="60"/>
      <c r="F641" s="60"/>
      <c r="G641" s="60"/>
      <c r="H641" s="60"/>
      <c r="I641" s="60"/>
    </row>
    <row r="642" ht="14.25" customHeight="1">
      <c r="B642" s="59"/>
      <c r="D642" s="60"/>
      <c r="E642" s="60"/>
      <c r="F642" s="60"/>
      <c r="G642" s="60"/>
      <c r="H642" s="60"/>
      <c r="I642" s="60"/>
    </row>
    <row r="643" ht="14.25" customHeight="1">
      <c r="B643" s="59"/>
      <c r="D643" s="60"/>
      <c r="E643" s="60"/>
      <c r="F643" s="60"/>
      <c r="G643" s="60"/>
      <c r="H643" s="60"/>
      <c r="I643" s="60"/>
    </row>
    <row r="644" ht="14.25" customHeight="1">
      <c r="B644" s="59"/>
      <c r="D644" s="60"/>
      <c r="E644" s="60"/>
      <c r="F644" s="60"/>
      <c r="G644" s="60"/>
      <c r="H644" s="60"/>
      <c r="I644" s="60"/>
    </row>
    <row r="645" ht="14.25" customHeight="1">
      <c r="B645" s="59"/>
      <c r="D645" s="60"/>
      <c r="E645" s="60"/>
      <c r="F645" s="60"/>
      <c r="G645" s="60"/>
      <c r="H645" s="60"/>
      <c r="I645" s="60"/>
    </row>
    <row r="646" ht="14.25" customHeight="1">
      <c r="B646" s="59"/>
      <c r="D646" s="60"/>
      <c r="E646" s="60"/>
      <c r="F646" s="60"/>
      <c r="G646" s="60"/>
      <c r="H646" s="60"/>
      <c r="I646" s="60"/>
    </row>
    <row r="647" ht="14.25" customHeight="1">
      <c r="B647" s="59"/>
      <c r="D647" s="60"/>
      <c r="E647" s="60"/>
      <c r="F647" s="60"/>
      <c r="G647" s="60"/>
      <c r="H647" s="60"/>
      <c r="I647" s="60"/>
    </row>
    <row r="648" ht="14.25" customHeight="1">
      <c r="B648" s="59"/>
      <c r="D648" s="60"/>
      <c r="E648" s="60"/>
      <c r="F648" s="60"/>
      <c r="G648" s="60"/>
      <c r="H648" s="60"/>
      <c r="I648" s="60"/>
    </row>
    <row r="649" ht="14.25" customHeight="1">
      <c r="B649" s="59"/>
      <c r="D649" s="60"/>
      <c r="E649" s="60"/>
      <c r="F649" s="60"/>
      <c r="G649" s="60"/>
      <c r="H649" s="60"/>
      <c r="I649" s="60"/>
    </row>
    <row r="650" ht="14.25" customHeight="1">
      <c r="B650" s="59"/>
      <c r="D650" s="60"/>
      <c r="E650" s="60"/>
      <c r="F650" s="60"/>
      <c r="G650" s="60"/>
      <c r="H650" s="60"/>
      <c r="I650" s="60"/>
    </row>
    <row r="651" ht="14.25" customHeight="1">
      <c r="B651" s="59"/>
      <c r="D651" s="60"/>
      <c r="E651" s="60"/>
      <c r="F651" s="60"/>
      <c r="G651" s="60"/>
      <c r="H651" s="60"/>
      <c r="I651" s="60"/>
    </row>
    <row r="652" ht="14.25" customHeight="1">
      <c r="B652" s="59"/>
      <c r="D652" s="60"/>
      <c r="E652" s="60"/>
      <c r="F652" s="60"/>
      <c r="G652" s="60"/>
      <c r="H652" s="60"/>
      <c r="I652" s="60"/>
    </row>
    <row r="653" ht="14.25" customHeight="1">
      <c r="B653" s="59"/>
      <c r="D653" s="60"/>
      <c r="E653" s="60"/>
      <c r="F653" s="60"/>
      <c r="G653" s="60"/>
      <c r="H653" s="60"/>
      <c r="I653" s="60"/>
    </row>
    <row r="654" ht="14.25" customHeight="1">
      <c r="B654" s="59"/>
      <c r="D654" s="60"/>
      <c r="E654" s="60"/>
      <c r="F654" s="60"/>
      <c r="G654" s="60"/>
      <c r="H654" s="60"/>
      <c r="I654" s="60"/>
    </row>
    <row r="655" ht="14.25" customHeight="1">
      <c r="B655" s="59"/>
      <c r="D655" s="60"/>
      <c r="E655" s="60"/>
      <c r="F655" s="60"/>
      <c r="G655" s="60"/>
      <c r="H655" s="60"/>
      <c r="I655" s="60"/>
    </row>
    <row r="656" ht="14.25" customHeight="1">
      <c r="B656" s="59"/>
      <c r="D656" s="60"/>
      <c r="E656" s="60"/>
      <c r="F656" s="60"/>
      <c r="G656" s="60"/>
      <c r="H656" s="60"/>
      <c r="I656" s="60"/>
    </row>
    <row r="657" ht="14.25" customHeight="1">
      <c r="B657" s="59"/>
      <c r="D657" s="60"/>
      <c r="E657" s="60"/>
      <c r="F657" s="60"/>
      <c r="G657" s="60"/>
      <c r="H657" s="60"/>
      <c r="I657" s="60"/>
    </row>
    <row r="658" ht="14.25" customHeight="1">
      <c r="B658" s="59"/>
      <c r="D658" s="60"/>
      <c r="E658" s="60"/>
      <c r="F658" s="60"/>
      <c r="G658" s="60"/>
      <c r="H658" s="60"/>
      <c r="I658" s="60"/>
    </row>
    <row r="659" ht="14.25" customHeight="1">
      <c r="B659" s="59"/>
      <c r="D659" s="60"/>
      <c r="E659" s="60"/>
      <c r="F659" s="60"/>
      <c r="G659" s="60"/>
      <c r="H659" s="60"/>
      <c r="I659" s="60"/>
    </row>
    <row r="660" ht="14.25" customHeight="1">
      <c r="B660" s="59"/>
      <c r="D660" s="60"/>
      <c r="E660" s="60"/>
      <c r="F660" s="60"/>
      <c r="G660" s="60"/>
      <c r="H660" s="60"/>
      <c r="I660" s="60"/>
    </row>
    <row r="661" ht="14.25" customHeight="1">
      <c r="B661" s="59"/>
      <c r="D661" s="60"/>
      <c r="E661" s="60"/>
      <c r="F661" s="60"/>
      <c r="G661" s="60"/>
      <c r="H661" s="60"/>
      <c r="I661" s="60"/>
    </row>
    <row r="662" ht="14.25" customHeight="1">
      <c r="B662" s="59"/>
      <c r="D662" s="60"/>
      <c r="E662" s="60"/>
      <c r="F662" s="60"/>
      <c r="G662" s="60"/>
      <c r="H662" s="60"/>
      <c r="I662" s="60"/>
    </row>
    <row r="663" ht="14.25" customHeight="1">
      <c r="B663" s="59"/>
      <c r="D663" s="60"/>
      <c r="E663" s="60"/>
      <c r="F663" s="60"/>
      <c r="G663" s="60"/>
      <c r="H663" s="60"/>
      <c r="I663" s="60"/>
    </row>
    <row r="664" ht="14.25" customHeight="1">
      <c r="B664" s="59"/>
      <c r="D664" s="60"/>
      <c r="E664" s="60"/>
      <c r="F664" s="60"/>
      <c r="G664" s="60"/>
      <c r="H664" s="60"/>
      <c r="I664" s="60"/>
    </row>
    <row r="665" ht="14.25" customHeight="1">
      <c r="B665" s="59"/>
      <c r="D665" s="60"/>
      <c r="E665" s="60"/>
      <c r="F665" s="60"/>
      <c r="G665" s="60"/>
      <c r="H665" s="60"/>
      <c r="I665" s="60"/>
    </row>
    <row r="666" ht="14.25" customHeight="1">
      <c r="B666" s="59"/>
      <c r="D666" s="60"/>
      <c r="E666" s="60"/>
      <c r="F666" s="60"/>
      <c r="G666" s="60"/>
      <c r="H666" s="60"/>
      <c r="I666" s="60"/>
    </row>
    <row r="667" ht="14.25" customHeight="1">
      <c r="B667" s="59"/>
      <c r="D667" s="60"/>
      <c r="E667" s="60"/>
      <c r="F667" s="60"/>
      <c r="G667" s="60"/>
      <c r="H667" s="60"/>
      <c r="I667" s="60"/>
    </row>
    <row r="668" ht="14.25" customHeight="1">
      <c r="B668" s="59"/>
      <c r="D668" s="60"/>
      <c r="E668" s="60"/>
      <c r="F668" s="60"/>
      <c r="G668" s="60"/>
      <c r="H668" s="60"/>
      <c r="I668" s="60"/>
    </row>
    <row r="669" ht="14.25" customHeight="1">
      <c r="B669" s="59"/>
      <c r="D669" s="60"/>
      <c r="E669" s="60"/>
      <c r="F669" s="60"/>
      <c r="G669" s="60"/>
      <c r="H669" s="60"/>
      <c r="I669" s="60"/>
    </row>
    <row r="670" ht="14.25" customHeight="1">
      <c r="B670" s="59"/>
      <c r="D670" s="60"/>
      <c r="E670" s="60"/>
      <c r="F670" s="60"/>
      <c r="G670" s="60"/>
      <c r="H670" s="60"/>
      <c r="I670" s="60"/>
    </row>
    <row r="671" ht="14.25" customHeight="1">
      <c r="B671" s="59"/>
      <c r="D671" s="60"/>
      <c r="E671" s="60"/>
      <c r="F671" s="60"/>
      <c r="G671" s="60"/>
      <c r="H671" s="60"/>
      <c r="I671" s="60"/>
    </row>
    <row r="672" ht="14.25" customHeight="1">
      <c r="B672" s="59"/>
      <c r="D672" s="60"/>
      <c r="E672" s="60"/>
      <c r="F672" s="60"/>
      <c r="G672" s="60"/>
      <c r="H672" s="60"/>
      <c r="I672" s="60"/>
    </row>
    <row r="673" ht="14.25" customHeight="1">
      <c r="B673" s="59"/>
      <c r="D673" s="60"/>
      <c r="E673" s="60"/>
      <c r="F673" s="60"/>
      <c r="G673" s="60"/>
      <c r="H673" s="60"/>
      <c r="I673" s="60"/>
    </row>
    <row r="674" ht="14.25" customHeight="1">
      <c r="B674" s="59"/>
      <c r="D674" s="60"/>
      <c r="E674" s="60"/>
      <c r="F674" s="60"/>
      <c r="G674" s="60"/>
      <c r="H674" s="60"/>
      <c r="I674" s="60"/>
    </row>
    <row r="675" ht="14.25" customHeight="1">
      <c r="B675" s="59"/>
      <c r="D675" s="60"/>
      <c r="E675" s="60"/>
      <c r="F675" s="60"/>
      <c r="G675" s="60"/>
      <c r="H675" s="60"/>
      <c r="I675" s="60"/>
    </row>
    <row r="676" ht="14.25" customHeight="1">
      <c r="B676" s="59"/>
      <c r="D676" s="60"/>
      <c r="E676" s="60"/>
      <c r="F676" s="60"/>
      <c r="G676" s="60"/>
      <c r="H676" s="60"/>
      <c r="I676" s="60"/>
    </row>
    <row r="677" ht="14.25" customHeight="1">
      <c r="B677" s="59"/>
      <c r="D677" s="60"/>
      <c r="E677" s="60"/>
      <c r="F677" s="60"/>
      <c r="G677" s="60"/>
      <c r="H677" s="60"/>
      <c r="I677" s="60"/>
    </row>
    <row r="678" ht="14.25" customHeight="1">
      <c r="B678" s="59"/>
      <c r="D678" s="60"/>
      <c r="E678" s="60"/>
      <c r="F678" s="60"/>
      <c r="G678" s="60"/>
      <c r="H678" s="60"/>
      <c r="I678" s="60"/>
    </row>
    <row r="679" ht="14.25" customHeight="1">
      <c r="B679" s="59"/>
      <c r="D679" s="60"/>
      <c r="E679" s="60"/>
      <c r="F679" s="60"/>
      <c r="G679" s="60"/>
      <c r="H679" s="60"/>
      <c r="I679" s="60"/>
    </row>
    <row r="680" ht="14.25" customHeight="1">
      <c r="B680" s="59"/>
      <c r="D680" s="60"/>
      <c r="E680" s="60"/>
      <c r="F680" s="60"/>
      <c r="G680" s="60"/>
      <c r="H680" s="60"/>
      <c r="I680" s="60"/>
    </row>
    <row r="681" ht="14.25" customHeight="1">
      <c r="B681" s="59"/>
      <c r="D681" s="60"/>
      <c r="E681" s="60"/>
      <c r="F681" s="60"/>
      <c r="G681" s="60"/>
      <c r="H681" s="60"/>
      <c r="I681" s="60"/>
    </row>
    <row r="682" ht="14.25" customHeight="1">
      <c r="B682" s="59"/>
      <c r="D682" s="60"/>
      <c r="E682" s="60"/>
      <c r="F682" s="60"/>
      <c r="G682" s="60"/>
      <c r="H682" s="60"/>
      <c r="I682" s="60"/>
    </row>
    <row r="683" ht="14.25" customHeight="1">
      <c r="B683" s="59"/>
      <c r="D683" s="60"/>
      <c r="E683" s="60"/>
      <c r="F683" s="60"/>
      <c r="G683" s="60"/>
      <c r="H683" s="60"/>
      <c r="I683" s="60"/>
    </row>
    <row r="684" ht="14.25" customHeight="1">
      <c r="B684" s="59"/>
      <c r="D684" s="60"/>
      <c r="E684" s="60"/>
      <c r="F684" s="60"/>
      <c r="G684" s="60"/>
      <c r="H684" s="60"/>
      <c r="I684" s="60"/>
    </row>
    <row r="685" ht="14.25" customHeight="1">
      <c r="B685" s="59"/>
      <c r="D685" s="60"/>
      <c r="E685" s="60"/>
      <c r="F685" s="60"/>
      <c r="G685" s="60"/>
      <c r="H685" s="60"/>
      <c r="I685" s="60"/>
    </row>
    <row r="686" ht="14.25" customHeight="1">
      <c r="B686" s="59"/>
      <c r="D686" s="60"/>
      <c r="E686" s="60"/>
      <c r="F686" s="60"/>
      <c r="G686" s="60"/>
      <c r="H686" s="60"/>
      <c r="I686" s="60"/>
    </row>
    <row r="687" ht="14.25" customHeight="1">
      <c r="B687" s="59"/>
      <c r="D687" s="60"/>
      <c r="E687" s="60"/>
      <c r="F687" s="60"/>
      <c r="G687" s="60"/>
      <c r="H687" s="60"/>
      <c r="I687" s="60"/>
    </row>
    <row r="688" ht="14.25" customHeight="1">
      <c r="B688" s="59"/>
      <c r="D688" s="60"/>
      <c r="E688" s="60"/>
      <c r="F688" s="60"/>
      <c r="G688" s="60"/>
      <c r="H688" s="60"/>
      <c r="I688" s="60"/>
    </row>
    <row r="689" ht="14.25" customHeight="1">
      <c r="B689" s="59"/>
      <c r="D689" s="60"/>
      <c r="E689" s="60"/>
      <c r="F689" s="60"/>
      <c r="G689" s="60"/>
      <c r="H689" s="60"/>
      <c r="I689" s="60"/>
    </row>
    <row r="690" ht="14.25" customHeight="1">
      <c r="B690" s="59"/>
      <c r="D690" s="60"/>
      <c r="E690" s="60"/>
      <c r="F690" s="60"/>
      <c r="G690" s="60"/>
      <c r="H690" s="60"/>
      <c r="I690" s="60"/>
    </row>
    <row r="691" ht="14.25" customHeight="1">
      <c r="B691" s="59"/>
      <c r="D691" s="60"/>
      <c r="E691" s="60"/>
      <c r="F691" s="60"/>
      <c r="G691" s="60"/>
      <c r="H691" s="60"/>
      <c r="I691" s="60"/>
    </row>
    <row r="692" ht="14.25" customHeight="1">
      <c r="B692" s="59"/>
      <c r="D692" s="60"/>
      <c r="E692" s="60"/>
      <c r="F692" s="60"/>
      <c r="G692" s="60"/>
      <c r="H692" s="60"/>
      <c r="I692" s="60"/>
    </row>
    <row r="693" ht="14.25" customHeight="1">
      <c r="B693" s="59"/>
      <c r="D693" s="60"/>
      <c r="E693" s="60"/>
      <c r="F693" s="60"/>
      <c r="G693" s="60"/>
      <c r="H693" s="60"/>
      <c r="I693" s="60"/>
    </row>
    <row r="694" ht="14.25" customHeight="1">
      <c r="B694" s="59"/>
      <c r="D694" s="60"/>
      <c r="E694" s="60"/>
      <c r="F694" s="60"/>
      <c r="G694" s="60"/>
      <c r="H694" s="60"/>
      <c r="I694" s="60"/>
    </row>
    <row r="695" ht="14.25" customHeight="1">
      <c r="B695" s="59"/>
      <c r="D695" s="60"/>
      <c r="E695" s="60"/>
      <c r="F695" s="60"/>
      <c r="G695" s="60"/>
      <c r="H695" s="60"/>
      <c r="I695" s="60"/>
    </row>
    <row r="696" ht="14.25" customHeight="1">
      <c r="B696" s="59"/>
      <c r="D696" s="60"/>
      <c r="E696" s="60"/>
      <c r="F696" s="60"/>
      <c r="G696" s="60"/>
      <c r="H696" s="60"/>
      <c r="I696" s="60"/>
    </row>
    <row r="697" ht="14.25" customHeight="1">
      <c r="B697" s="59"/>
      <c r="D697" s="60"/>
      <c r="E697" s="60"/>
      <c r="F697" s="60"/>
      <c r="G697" s="60"/>
      <c r="H697" s="60"/>
      <c r="I697" s="60"/>
    </row>
    <row r="698" ht="14.25" customHeight="1">
      <c r="B698" s="59"/>
      <c r="D698" s="60"/>
      <c r="E698" s="60"/>
      <c r="F698" s="60"/>
      <c r="G698" s="60"/>
      <c r="H698" s="60"/>
      <c r="I698" s="60"/>
    </row>
    <row r="699" ht="14.25" customHeight="1">
      <c r="B699" s="59"/>
      <c r="D699" s="60"/>
      <c r="E699" s="60"/>
      <c r="F699" s="60"/>
      <c r="G699" s="60"/>
      <c r="H699" s="60"/>
      <c r="I699" s="60"/>
    </row>
    <row r="700" ht="14.25" customHeight="1">
      <c r="B700" s="59"/>
      <c r="D700" s="60"/>
      <c r="E700" s="60"/>
      <c r="F700" s="60"/>
      <c r="G700" s="60"/>
      <c r="H700" s="60"/>
      <c r="I700" s="60"/>
    </row>
    <row r="701" ht="14.25" customHeight="1">
      <c r="B701" s="59"/>
      <c r="D701" s="60"/>
      <c r="E701" s="60"/>
      <c r="F701" s="60"/>
      <c r="G701" s="60"/>
      <c r="H701" s="60"/>
      <c r="I701" s="60"/>
    </row>
    <row r="702" ht="14.25" customHeight="1">
      <c r="B702" s="59"/>
      <c r="D702" s="60"/>
      <c r="E702" s="60"/>
      <c r="F702" s="60"/>
      <c r="G702" s="60"/>
      <c r="H702" s="60"/>
      <c r="I702" s="60"/>
    </row>
    <row r="703" ht="14.25" customHeight="1">
      <c r="B703" s="59"/>
      <c r="D703" s="60"/>
      <c r="E703" s="60"/>
      <c r="F703" s="60"/>
      <c r="G703" s="60"/>
      <c r="H703" s="60"/>
      <c r="I703" s="60"/>
    </row>
    <row r="704" ht="14.25" customHeight="1">
      <c r="B704" s="59"/>
      <c r="D704" s="60"/>
      <c r="E704" s="60"/>
      <c r="F704" s="60"/>
      <c r="G704" s="60"/>
      <c r="H704" s="60"/>
      <c r="I704" s="60"/>
    </row>
    <row r="705" ht="14.25" customHeight="1">
      <c r="B705" s="59"/>
      <c r="D705" s="60"/>
      <c r="E705" s="60"/>
      <c r="F705" s="60"/>
      <c r="G705" s="60"/>
      <c r="H705" s="60"/>
      <c r="I705" s="60"/>
    </row>
    <row r="706" ht="14.25" customHeight="1">
      <c r="B706" s="59"/>
      <c r="D706" s="60"/>
      <c r="E706" s="60"/>
      <c r="F706" s="60"/>
      <c r="G706" s="60"/>
      <c r="H706" s="60"/>
      <c r="I706" s="60"/>
    </row>
    <row r="707" ht="14.25" customHeight="1">
      <c r="B707" s="59"/>
      <c r="D707" s="60"/>
      <c r="E707" s="60"/>
      <c r="F707" s="60"/>
      <c r="G707" s="60"/>
      <c r="H707" s="60"/>
      <c r="I707" s="60"/>
    </row>
    <row r="708" ht="14.25" customHeight="1">
      <c r="B708" s="59"/>
      <c r="D708" s="60"/>
      <c r="E708" s="60"/>
      <c r="F708" s="60"/>
      <c r="G708" s="60"/>
      <c r="H708" s="60"/>
      <c r="I708" s="60"/>
    </row>
    <row r="709" ht="14.25" customHeight="1">
      <c r="B709" s="59"/>
      <c r="D709" s="60"/>
      <c r="E709" s="60"/>
      <c r="F709" s="60"/>
      <c r="G709" s="60"/>
      <c r="H709" s="60"/>
      <c r="I709" s="60"/>
    </row>
    <row r="710" ht="14.25" customHeight="1">
      <c r="B710" s="59"/>
      <c r="D710" s="60"/>
      <c r="E710" s="60"/>
      <c r="F710" s="60"/>
      <c r="G710" s="60"/>
      <c r="H710" s="60"/>
      <c r="I710" s="60"/>
    </row>
    <row r="711" ht="14.25" customHeight="1">
      <c r="B711" s="59"/>
      <c r="D711" s="60"/>
      <c r="E711" s="60"/>
      <c r="F711" s="60"/>
      <c r="G711" s="60"/>
      <c r="H711" s="60"/>
      <c r="I711" s="60"/>
    </row>
    <row r="712" ht="14.25" customHeight="1">
      <c r="B712" s="59"/>
      <c r="D712" s="60"/>
      <c r="E712" s="60"/>
      <c r="F712" s="60"/>
      <c r="G712" s="60"/>
      <c r="H712" s="60"/>
      <c r="I712" s="60"/>
    </row>
    <row r="713" ht="14.25" customHeight="1">
      <c r="B713" s="59"/>
      <c r="D713" s="60"/>
      <c r="E713" s="60"/>
      <c r="F713" s="60"/>
      <c r="G713" s="60"/>
      <c r="H713" s="60"/>
      <c r="I713" s="60"/>
    </row>
    <row r="714" ht="14.25" customHeight="1">
      <c r="B714" s="59"/>
      <c r="D714" s="60"/>
      <c r="E714" s="60"/>
      <c r="F714" s="60"/>
      <c r="G714" s="60"/>
      <c r="H714" s="60"/>
      <c r="I714" s="60"/>
    </row>
    <row r="715" ht="14.25" customHeight="1">
      <c r="B715" s="59"/>
      <c r="D715" s="60"/>
      <c r="E715" s="60"/>
      <c r="F715" s="60"/>
      <c r="G715" s="60"/>
      <c r="H715" s="60"/>
      <c r="I715" s="60"/>
    </row>
    <row r="716" ht="14.25" customHeight="1">
      <c r="B716" s="59"/>
      <c r="D716" s="60"/>
      <c r="E716" s="60"/>
      <c r="F716" s="60"/>
      <c r="G716" s="60"/>
      <c r="H716" s="60"/>
      <c r="I716" s="60"/>
    </row>
    <row r="717" ht="14.25" customHeight="1">
      <c r="B717" s="59"/>
      <c r="D717" s="60"/>
      <c r="E717" s="60"/>
      <c r="F717" s="60"/>
      <c r="G717" s="60"/>
      <c r="H717" s="60"/>
      <c r="I717" s="60"/>
    </row>
    <row r="718" ht="14.25" customHeight="1">
      <c r="B718" s="59"/>
      <c r="D718" s="60"/>
      <c r="E718" s="60"/>
      <c r="F718" s="60"/>
      <c r="G718" s="60"/>
      <c r="H718" s="60"/>
      <c r="I718" s="60"/>
    </row>
    <row r="719" ht="14.25" customHeight="1">
      <c r="B719" s="59"/>
      <c r="D719" s="60"/>
      <c r="E719" s="60"/>
      <c r="F719" s="60"/>
      <c r="G719" s="60"/>
      <c r="H719" s="60"/>
      <c r="I719" s="60"/>
    </row>
    <row r="720" ht="14.25" customHeight="1">
      <c r="B720" s="59"/>
      <c r="D720" s="60"/>
      <c r="E720" s="60"/>
      <c r="F720" s="60"/>
      <c r="G720" s="60"/>
      <c r="H720" s="60"/>
      <c r="I720" s="60"/>
    </row>
    <row r="721" ht="14.25" customHeight="1">
      <c r="B721" s="59"/>
      <c r="D721" s="60"/>
      <c r="E721" s="60"/>
      <c r="F721" s="60"/>
      <c r="G721" s="60"/>
      <c r="H721" s="60"/>
      <c r="I721" s="60"/>
    </row>
    <row r="722" ht="14.25" customHeight="1">
      <c r="B722" s="59"/>
      <c r="D722" s="60"/>
      <c r="E722" s="60"/>
      <c r="F722" s="60"/>
      <c r="G722" s="60"/>
      <c r="H722" s="60"/>
      <c r="I722" s="60"/>
    </row>
    <row r="723" ht="14.25" customHeight="1">
      <c r="B723" s="59"/>
      <c r="D723" s="60"/>
      <c r="E723" s="60"/>
      <c r="F723" s="60"/>
      <c r="G723" s="60"/>
      <c r="H723" s="60"/>
      <c r="I723" s="60"/>
    </row>
    <row r="724" ht="14.25" customHeight="1">
      <c r="B724" s="59"/>
      <c r="D724" s="60"/>
      <c r="E724" s="60"/>
      <c r="F724" s="60"/>
      <c r="G724" s="60"/>
      <c r="H724" s="60"/>
      <c r="I724" s="60"/>
    </row>
    <row r="725" ht="14.25" customHeight="1">
      <c r="B725" s="59"/>
      <c r="D725" s="60"/>
      <c r="E725" s="60"/>
      <c r="F725" s="60"/>
      <c r="G725" s="60"/>
      <c r="H725" s="60"/>
      <c r="I725" s="60"/>
    </row>
    <row r="726" ht="14.25" customHeight="1">
      <c r="B726" s="59"/>
      <c r="D726" s="60"/>
      <c r="E726" s="60"/>
      <c r="F726" s="60"/>
      <c r="G726" s="60"/>
      <c r="H726" s="60"/>
      <c r="I726" s="60"/>
    </row>
    <row r="727" ht="14.25" customHeight="1">
      <c r="B727" s="59"/>
      <c r="D727" s="60"/>
      <c r="E727" s="60"/>
      <c r="F727" s="60"/>
      <c r="G727" s="60"/>
      <c r="H727" s="60"/>
      <c r="I727" s="60"/>
    </row>
    <row r="728" ht="14.25" customHeight="1">
      <c r="B728" s="59"/>
      <c r="D728" s="60"/>
      <c r="E728" s="60"/>
      <c r="F728" s="60"/>
      <c r="G728" s="60"/>
      <c r="H728" s="60"/>
      <c r="I728" s="60"/>
    </row>
    <row r="729" ht="14.25" customHeight="1">
      <c r="B729" s="59"/>
      <c r="D729" s="60"/>
      <c r="E729" s="60"/>
      <c r="F729" s="60"/>
      <c r="G729" s="60"/>
      <c r="H729" s="60"/>
      <c r="I729" s="60"/>
    </row>
    <row r="730" ht="14.25" customHeight="1">
      <c r="B730" s="59"/>
      <c r="D730" s="60"/>
      <c r="E730" s="60"/>
      <c r="F730" s="60"/>
      <c r="G730" s="60"/>
      <c r="H730" s="60"/>
      <c r="I730" s="60"/>
    </row>
    <row r="731" ht="14.25" customHeight="1">
      <c r="B731" s="59"/>
      <c r="D731" s="60"/>
      <c r="E731" s="60"/>
      <c r="F731" s="60"/>
      <c r="G731" s="60"/>
      <c r="H731" s="60"/>
      <c r="I731" s="60"/>
    </row>
    <row r="732" ht="14.25" customHeight="1">
      <c r="B732" s="59"/>
      <c r="D732" s="60"/>
      <c r="E732" s="60"/>
      <c r="F732" s="60"/>
      <c r="G732" s="60"/>
      <c r="H732" s="60"/>
      <c r="I732" s="60"/>
    </row>
    <row r="733" ht="14.25" customHeight="1">
      <c r="B733" s="59"/>
      <c r="D733" s="60"/>
      <c r="E733" s="60"/>
      <c r="F733" s="60"/>
      <c r="G733" s="60"/>
      <c r="H733" s="60"/>
      <c r="I733" s="60"/>
    </row>
    <row r="734" ht="14.25" customHeight="1">
      <c r="B734" s="59"/>
      <c r="D734" s="60"/>
      <c r="E734" s="60"/>
      <c r="F734" s="60"/>
      <c r="G734" s="60"/>
      <c r="H734" s="60"/>
      <c r="I734" s="60"/>
    </row>
    <row r="735" ht="14.25" customHeight="1">
      <c r="B735" s="59"/>
      <c r="D735" s="60"/>
      <c r="E735" s="60"/>
      <c r="F735" s="60"/>
      <c r="G735" s="60"/>
      <c r="H735" s="60"/>
      <c r="I735" s="60"/>
    </row>
    <row r="736" ht="14.25" customHeight="1">
      <c r="B736" s="59"/>
      <c r="D736" s="60"/>
      <c r="E736" s="60"/>
      <c r="F736" s="60"/>
      <c r="G736" s="60"/>
      <c r="H736" s="60"/>
      <c r="I736" s="60"/>
    </row>
    <row r="737" ht="14.25" customHeight="1">
      <c r="B737" s="59"/>
      <c r="D737" s="60"/>
      <c r="E737" s="60"/>
      <c r="F737" s="60"/>
      <c r="G737" s="60"/>
      <c r="H737" s="60"/>
      <c r="I737" s="60"/>
    </row>
    <row r="738" ht="14.25" customHeight="1">
      <c r="B738" s="59"/>
      <c r="D738" s="60"/>
      <c r="E738" s="60"/>
      <c r="F738" s="60"/>
      <c r="G738" s="60"/>
      <c r="H738" s="60"/>
      <c r="I738" s="60"/>
    </row>
    <row r="739" ht="14.25" customHeight="1">
      <c r="B739" s="59"/>
      <c r="D739" s="60"/>
      <c r="E739" s="60"/>
      <c r="F739" s="60"/>
      <c r="G739" s="60"/>
      <c r="H739" s="60"/>
      <c r="I739" s="60"/>
    </row>
    <row r="740" ht="14.25" customHeight="1">
      <c r="B740" s="59"/>
      <c r="D740" s="60"/>
      <c r="E740" s="60"/>
      <c r="F740" s="60"/>
      <c r="G740" s="60"/>
      <c r="H740" s="60"/>
      <c r="I740" s="60"/>
    </row>
    <row r="741" ht="14.25" customHeight="1">
      <c r="B741" s="59"/>
      <c r="D741" s="60"/>
      <c r="E741" s="60"/>
      <c r="F741" s="60"/>
      <c r="G741" s="60"/>
      <c r="H741" s="60"/>
      <c r="I741" s="60"/>
    </row>
    <row r="742" ht="14.25" customHeight="1">
      <c r="B742" s="59"/>
      <c r="D742" s="60"/>
      <c r="E742" s="60"/>
      <c r="F742" s="60"/>
      <c r="G742" s="60"/>
      <c r="H742" s="60"/>
      <c r="I742" s="60"/>
    </row>
    <row r="743" ht="14.25" customHeight="1">
      <c r="B743" s="59"/>
      <c r="D743" s="60"/>
      <c r="E743" s="60"/>
      <c r="F743" s="60"/>
      <c r="G743" s="60"/>
      <c r="H743" s="60"/>
      <c r="I743" s="60"/>
    </row>
    <row r="744" ht="14.25" customHeight="1">
      <c r="B744" s="59"/>
      <c r="D744" s="60"/>
      <c r="E744" s="60"/>
      <c r="F744" s="60"/>
      <c r="G744" s="60"/>
      <c r="H744" s="60"/>
      <c r="I744" s="60"/>
    </row>
    <row r="745" ht="14.25" customHeight="1">
      <c r="B745" s="59"/>
      <c r="D745" s="60"/>
      <c r="E745" s="60"/>
      <c r="F745" s="60"/>
      <c r="G745" s="60"/>
      <c r="H745" s="60"/>
      <c r="I745" s="60"/>
    </row>
    <row r="746" ht="14.25" customHeight="1">
      <c r="B746" s="59"/>
      <c r="D746" s="60"/>
      <c r="E746" s="60"/>
      <c r="F746" s="60"/>
      <c r="G746" s="60"/>
      <c r="H746" s="60"/>
      <c r="I746" s="60"/>
    </row>
    <row r="747" ht="14.25" customHeight="1">
      <c r="B747" s="59"/>
      <c r="D747" s="60"/>
      <c r="E747" s="60"/>
      <c r="F747" s="60"/>
      <c r="G747" s="60"/>
      <c r="H747" s="60"/>
      <c r="I747" s="60"/>
    </row>
    <row r="748" ht="14.25" customHeight="1">
      <c r="B748" s="59"/>
      <c r="D748" s="60"/>
      <c r="E748" s="60"/>
      <c r="F748" s="60"/>
      <c r="G748" s="60"/>
      <c r="H748" s="60"/>
      <c r="I748" s="60"/>
    </row>
    <row r="749" ht="14.25" customHeight="1">
      <c r="B749" s="59"/>
      <c r="D749" s="60"/>
      <c r="E749" s="60"/>
      <c r="F749" s="60"/>
      <c r="G749" s="60"/>
      <c r="H749" s="60"/>
      <c r="I749" s="60"/>
    </row>
    <row r="750" ht="14.25" customHeight="1">
      <c r="B750" s="59"/>
      <c r="D750" s="60"/>
      <c r="E750" s="60"/>
      <c r="F750" s="60"/>
      <c r="G750" s="60"/>
      <c r="H750" s="60"/>
      <c r="I750" s="60"/>
    </row>
    <row r="751" ht="14.25" customHeight="1">
      <c r="B751" s="59"/>
      <c r="D751" s="60"/>
      <c r="E751" s="60"/>
      <c r="F751" s="60"/>
      <c r="G751" s="60"/>
      <c r="H751" s="60"/>
      <c r="I751" s="60"/>
    </row>
    <row r="752" ht="14.25" customHeight="1">
      <c r="B752" s="59"/>
      <c r="D752" s="60"/>
      <c r="E752" s="60"/>
      <c r="F752" s="60"/>
      <c r="G752" s="60"/>
      <c r="H752" s="60"/>
      <c r="I752" s="60"/>
    </row>
    <row r="753" ht="14.25" customHeight="1">
      <c r="B753" s="59"/>
      <c r="D753" s="60"/>
      <c r="E753" s="60"/>
      <c r="F753" s="60"/>
      <c r="G753" s="60"/>
      <c r="H753" s="60"/>
      <c r="I753" s="60"/>
    </row>
    <row r="754" ht="14.25" customHeight="1">
      <c r="B754" s="59"/>
      <c r="D754" s="60"/>
      <c r="E754" s="60"/>
      <c r="F754" s="60"/>
      <c r="G754" s="60"/>
      <c r="H754" s="60"/>
      <c r="I754" s="60"/>
    </row>
    <row r="755" ht="14.25" customHeight="1">
      <c r="B755" s="59"/>
      <c r="D755" s="60"/>
      <c r="E755" s="60"/>
      <c r="F755" s="60"/>
      <c r="G755" s="60"/>
      <c r="H755" s="60"/>
      <c r="I755" s="60"/>
    </row>
    <row r="756" ht="14.25" customHeight="1">
      <c r="B756" s="59"/>
      <c r="D756" s="60"/>
      <c r="E756" s="60"/>
      <c r="F756" s="60"/>
      <c r="G756" s="60"/>
      <c r="H756" s="60"/>
      <c r="I756" s="60"/>
    </row>
    <row r="757" ht="14.25" customHeight="1">
      <c r="B757" s="59"/>
      <c r="D757" s="60"/>
      <c r="E757" s="60"/>
      <c r="F757" s="60"/>
      <c r="G757" s="60"/>
      <c r="H757" s="60"/>
      <c r="I757" s="60"/>
    </row>
    <row r="758" ht="14.25" customHeight="1">
      <c r="B758" s="59"/>
      <c r="D758" s="60"/>
      <c r="E758" s="60"/>
      <c r="F758" s="60"/>
      <c r="G758" s="60"/>
      <c r="H758" s="60"/>
      <c r="I758" s="60"/>
    </row>
    <row r="759" ht="14.25" customHeight="1">
      <c r="B759" s="59"/>
      <c r="D759" s="60"/>
      <c r="E759" s="60"/>
      <c r="F759" s="60"/>
      <c r="G759" s="60"/>
      <c r="H759" s="60"/>
      <c r="I759" s="60"/>
    </row>
    <row r="760" ht="14.25" customHeight="1">
      <c r="B760" s="59"/>
      <c r="D760" s="60"/>
      <c r="E760" s="60"/>
      <c r="F760" s="60"/>
      <c r="G760" s="60"/>
      <c r="H760" s="60"/>
      <c r="I760" s="60"/>
    </row>
    <row r="761" ht="14.25" customHeight="1">
      <c r="B761" s="59"/>
      <c r="D761" s="60"/>
      <c r="E761" s="60"/>
      <c r="F761" s="60"/>
      <c r="G761" s="60"/>
      <c r="H761" s="60"/>
      <c r="I761" s="60"/>
    </row>
    <row r="762" ht="14.25" customHeight="1">
      <c r="B762" s="59"/>
      <c r="D762" s="60"/>
      <c r="E762" s="60"/>
      <c r="F762" s="60"/>
      <c r="G762" s="60"/>
      <c r="H762" s="60"/>
      <c r="I762" s="60"/>
    </row>
    <row r="763" ht="14.25" customHeight="1">
      <c r="B763" s="59"/>
      <c r="D763" s="60"/>
      <c r="E763" s="60"/>
      <c r="F763" s="60"/>
      <c r="G763" s="60"/>
      <c r="H763" s="60"/>
      <c r="I763" s="60"/>
    </row>
    <row r="764" ht="14.25" customHeight="1">
      <c r="B764" s="59"/>
      <c r="D764" s="60"/>
      <c r="E764" s="60"/>
      <c r="F764" s="60"/>
      <c r="G764" s="60"/>
      <c r="H764" s="60"/>
      <c r="I764" s="60"/>
    </row>
    <row r="765" ht="14.25" customHeight="1">
      <c r="B765" s="59"/>
      <c r="D765" s="60"/>
      <c r="E765" s="60"/>
      <c r="F765" s="60"/>
      <c r="G765" s="60"/>
      <c r="H765" s="60"/>
      <c r="I765" s="60"/>
    </row>
    <row r="766" ht="14.25" customHeight="1">
      <c r="B766" s="59"/>
      <c r="D766" s="60"/>
      <c r="E766" s="60"/>
      <c r="F766" s="60"/>
      <c r="G766" s="60"/>
      <c r="H766" s="60"/>
      <c r="I766" s="60"/>
    </row>
    <row r="767" ht="14.25" customHeight="1">
      <c r="B767" s="59"/>
      <c r="D767" s="60"/>
      <c r="E767" s="60"/>
      <c r="F767" s="60"/>
      <c r="G767" s="60"/>
      <c r="H767" s="60"/>
      <c r="I767" s="60"/>
    </row>
    <row r="768" ht="14.25" customHeight="1">
      <c r="B768" s="59"/>
      <c r="D768" s="60"/>
      <c r="E768" s="60"/>
      <c r="F768" s="60"/>
      <c r="G768" s="60"/>
      <c r="H768" s="60"/>
      <c r="I768" s="60"/>
    </row>
    <row r="769" ht="14.25" customHeight="1">
      <c r="B769" s="59"/>
      <c r="D769" s="60"/>
      <c r="E769" s="60"/>
      <c r="F769" s="60"/>
      <c r="G769" s="60"/>
      <c r="H769" s="60"/>
      <c r="I769" s="60"/>
    </row>
    <row r="770" ht="14.25" customHeight="1">
      <c r="B770" s="59"/>
      <c r="D770" s="60"/>
      <c r="E770" s="60"/>
      <c r="F770" s="60"/>
      <c r="G770" s="60"/>
      <c r="H770" s="60"/>
      <c r="I770" s="60"/>
    </row>
    <row r="771" ht="14.25" customHeight="1">
      <c r="B771" s="59"/>
      <c r="D771" s="60"/>
      <c r="E771" s="60"/>
      <c r="F771" s="60"/>
      <c r="G771" s="60"/>
      <c r="H771" s="60"/>
      <c r="I771" s="60"/>
    </row>
    <row r="772" ht="14.25" customHeight="1">
      <c r="B772" s="59"/>
      <c r="D772" s="60"/>
      <c r="E772" s="60"/>
      <c r="F772" s="60"/>
      <c r="G772" s="60"/>
      <c r="H772" s="60"/>
      <c r="I772" s="60"/>
    </row>
    <row r="773" ht="14.25" customHeight="1">
      <c r="B773" s="59"/>
      <c r="D773" s="60"/>
      <c r="E773" s="60"/>
      <c r="F773" s="60"/>
      <c r="G773" s="60"/>
      <c r="H773" s="60"/>
      <c r="I773" s="60"/>
    </row>
    <row r="774" ht="14.25" customHeight="1">
      <c r="B774" s="59"/>
      <c r="D774" s="60"/>
      <c r="E774" s="60"/>
      <c r="F774" s="60"/>
      <c r="G774" s="60"/>
      <c r="H774" s="60"/>
      <c r="I774" s="60"/>
    </row>
    <row r="775" ht="14.25" customHeight="1">
      <c r="B775" s="59"/>
      <c r="D775" s="60"/>
      <c r="E775" s="60"/>
      <c r="F775" s="60"/>
      <c r="G775" s="60"/>
      <c r="H775" s="60"/>
      <c r="I775" s="60"/>
    </row>
    <row r="776" ht="14.25" customHeight="1">
      <c r="B776" s="59"/>
      <c r="D776" s="60"/>
      <c r="E776" s="60"/>
      <c r="F776" s="60"/>
      <c r="G776" s="60"/>
      <c r="H776" s="60"/>
      <c r="I776" s="60"/>
    </row>
    <row r="777" ht="14.25" customHeight="1">
      <c r="B777" s="59"/>
      <c r="D777" s="60"/>
      <c r="E777" s="60"/>
      <c r="F777" s="60"/>
      <c r="G777" s="60"/>
      <c r="H777" s="60"/>
      <c r="I777" s="60"/>
    </row>
    <row r="778" ht="14.25" customHeight="1">
      <c r="B778" s="59"/>
      <c r="D778" s="60"/>
      <c r="E778" s="60"/>
      <c r="F778" s="60"/>
      <c r="G778" s="60"/>
      <c r="H778" s="60"/>
      <c r="I778" s="60"/>
    </row>
    <row r="779" ht="14.25" customHeight="1">
      <c r="B779" s="59"/>
      <c r="D779" s="60"/>
      <c r="E779" s="60"/>
      <c r="F779" s="60"/>
      <c r="G779" s="60"/>
      <c r="H779" s="60"/>
      <c r="I779" s="60"/>
    </row>
    <row r="780" ht="14.25" customHeight="1">
      <c r="B780" s="59"/>
      <c r="D780" s="60"/>
      <c r="E780" s="60"/>
      <c r="F780" s="60"/>
      <c r="G780" s="60"/>
      <c r="H780" s="60"/>
      <c r="I780" s="60"/>
    </row>
    <row r="781" ht="14.25" customHeight="1">
      <c r="B781" s="59"/>
      <c r="D781" s="60"/>
      <c r="E781" s="60"/>
      <c r="F781" s="60"/>
      <c r="G781" s="60"/>
      <c r="H781" s="60"/>
      <c r="I781" s="60"/>
    </row>
    <row r="782" ht="14.25" customHeight="1">
      <c r="B782" s="59"/>
      <c r="D782" s="60"/>
      <c r="E782" s="60"/>
      <c r="F782" s="60"/>
      <c r="G782" s="60"/>
      <c r="H782" s="60"/>
      <c r="I782" s="60"/>
    </row>
    <row r="783" ht="14.25" customHeight="1">
      <c r="B783" s="59"/>
      <c r="D783" s="60"/>
      <c r="E783" s="60"/>
      <c r="F783" s="60"/>
      <c r="G783" s="60"/>
      <c r="H783" s="60"/>
      <c r="I783" s="60"/>
    </row>
    <row r="784" ht="14.25" customHeight="1">
      <c r="B784" s="59"/>
      <c r="D784" s="60"/>
      <c r="E784" s="60"/>
      <c r="F784" s="60"/>
      <c r="G784" s="60"/>
      <c r="H784" s="60"/>
      <c r="I784" s="60"/>
    </row>
    <row r="785" ht="14.25" customHeight="1">
      <c r="B785" s="59"/>
      <c r="D785" s="60"/>
      <c r="E785" s="60"/>
      <c r="F785" s="60"/>
      <c r="G785" s="60"/>
      <c r="H785" s="60"/>
      <c r="I785" s="60"/>
    </row>
    <row r="786" ht="14.25" customHeight="1">
      <c r="B786" s="59"/>
      <c r="D786" s="60"/>
      <c r="E786" s="60"/>
      <c r="F786" s="60"/>
      <c r="G786" s="60"/>
      <c r="H786" s="60"/>
      <c r="I786" s="60"/>
    </row>
    <row r="787" ht="14.25" customHeight="1">
      <c r="B787" s="59"/>
      <c r="D787" s="60"/>
      <c r="E787" s="60"/>
      <c r="F787" s="60"/>
      <c r="G787" s="60"/>
      <c r="H787" s="60"/>
      <c r="I787" s="60"/>
    </row>
    <row r="788" ht="14.25" customHeight="1">
      <c r="B788" s="59"/>
      <c r="D788" s="60"/>
      <c r="E788" s="60"/>
      <c r="F788" s="60"/>
      <c r="G788" s="60"/>
      <c r="H788" s="60"/>
      <c r="I788" s="60"/>
    </row>
    <row r="789" ht="14.25" customHeight="1">
      <c r="B789" s="59"/>
      <c r="D789" s="60"/>
      <c r="E789" s="60"/>
      <c r="F789" s="60"/>
      <c r="G789" s="60"/>
      <c r="H789" s="60"/>
      <c r="I789" s="60"/>
    </row>
    <row r="790" ht="14.25" customHeight="1">
      <c r="B790" s="59"/>
      <c r="D790" s="60"/>
      <c r="E790" s="60"/>
      <c r="F790" s="60"/>
      <c r="G790" s="60"/>
      <c r="H790" s="60"/>
      <c r="I790" s="60"/>
    </row>
    <row r="791" ht="14.25" customHeight="1">
      <c r="B791" s="59"/>
      <c r="D791" s="60"/>
      <c r="E791" s="60"/>
      <c r="F791" s="60"/>
      <c r="G791" s="60"/>
      <c r="H791" s="60"/>
      <c r="I791" s="60"/>
    </row>
    <row r="792" ht="14.25" customHeight="1">
      <c r="B792" s="59"/>
      <c r="D792" s="60"/>
      <c r="E792" s="60"/>
      <c r="F792" s="60"/>
      <c r="G792" s="60"/>
      <c r="H792" s="60"/>
      <c r="I792" s="60"/>
    </row>
    <row r="793" ht="14.25" customHeight="1">
      <c r="B793" s="59"/>
      <c r="D793" s="60"/>
      <c r="E793" s="60"/>
      <c r="F793" s="60"/>
      <c r="G793" s="60"/>
      <c r="H793" s="60"/>
      <c r="I793" s="60"/>
    </row>
    <row r="794" ht="14.25" customHeight="1">
      <c r="B794" s="59"/>
      <c r="D794" s="60"/>
      <c r="E794" s="60"/>
      <c r="F794" s="60"/>
      <c r="G794" s="60"/>
      <c r="H794" s="60"/>
      <c r="I794" s="60"/>
    </row>
    <row r="795" ht="14.25" customHeight="1">
      <c r="B795" s="59"/>
      <c r="D795" s="60"/>
      <c r="E795" s="60"/>
      <c r="F795" s="60"/>
      <c r="G795" s="60"/>
      <c r="H795" s="60"/>
      <c r="I795" s="60"/>
    </row>
    <row r="796" ht="14.25" customHeight="1">
      <c r="B796" s="59"/>
      <c r="D796" s="60"/>
      <c r="E796" s="60"/>
      <c r="F796" s="60"/>
      <c r="G796" s="60"/>
      <c r="H796" s="60"/>
      <c r="I796" s="60"/>
    </row>
    <row r="797" ht="14.25" customHeight="1">
      <c r="B797" s="59"/>
      <c r="D797" s="60"/>
      <c r="E797" s="60"/>
      <c r="F797" s="60"/>
      <c r="G797" s="60"/>
      <c r="H797" s="60"/>
      <c r="I797" s="60"/>
    </row>
    <row r="798" ht="14.25" customHeight="1">
      <c r="B798" s="59"/>
      <c r="D798" s="60"/>
      <c r="E798" s="60"/>
      <c r="F798" s="60"/>
      <c r="G798" s="60"/>
      <c r="H798" s="60"/>
      <c r="I798" s="60"/>
    </row>
    <row r="799" ht="14.25" customHeight="1">
      <c r="B799" s="59"/>
      <c r="D799" s="60"/>
      <c r="E799" s="60"/>
      <c r="F799" s="60"/>
      <c r="G799" s="60"/>
      <c r="H799" s="60"/>
      <c r="I799" s="60"/>
    </row>
    <row r="800" ht="14.25" customHeight="1">
      <c r="B800" s="59"/>
      <c r="D800" s="60"/>
      <c r="E800" s="60"/>
      <c r="F800" s="60"/>
      <c r="G800" s="60"/>
      <c r="H800" s="60"/>
      <c r="I800" s="60"/>
    </row>
    <row r="801" ht="14.25" customHeight="1">
      <c r="B801" s="59"/>
      <c r="D801" s="60"/>
      <c r="E801" s="60"/>
      <c r="F801" s="60"/>
      <c r="G801" s="60"/>
      <c r="H801" s="60"/>
      <c r="I801" s="60"/>
    </row>
    <row r="802" ht="14.25" customHeight="1">
      <c r="B802" s="59"/>
      <c r="D802" s="60"/>
      <c r="E802" s="60"/>
      <c r="F802" s="60"/>
      <c r="G802" s="60"/>
      <c r="H802" s="60"/>
      <c r="I802" s="60"/>
    </row>
    <row r="803" ht="14.25" customHeight="1">
      <c r="B803" s="59"/>
      <c r="D803" s="60"/>
      <c r="E803" s="60"/>
      <c r="F803" s="60"/>
      <c r="G803" s="60"/>
      <c r="H803" s="60"/>
      <c r="I803" s="60"/>
    </row>
    <row r="804" ht="14.25" customHeight="1">
      <c r="B804" s="59"/>
      <c r="D804" s="60"/>
      <c r="E804" s="60"/>
      <c r="F804" s="60"/>
      <c r="G804" s="60"/>
      <c r="H804" s="60"/>
      <c r="I804" s="60"/>
    </row>
    <row r="805" ht="14.25" customHeight="1">
      <c r="B805" s="59"/>
      <c r="D805" s="60"/>
      <c r="E805" s="60"/>
      <c r="F805" s="60"/>
      <c r="G805" s="60"/>
      <c r="H805" s="60"/>
      <c r="I805" s="60"/>
    </row>
    <row r="806" ht="14.25" customHeight="1">
      <c r="B806" s="59"/>
      <c r="D806" s="60"/>
      <c r="E806" s="60"/>
      <c r="F806" s="60"/>
      <c r="G806" s="60"/>
      <c r="H806" s="60"/>
      <c r="I806" s="60"/>
    </row>
    <row r="807" ht="14.25" customHeight="1">
      <c r="B807" s="59"/>
      <c r="D807" s="60"/>
      <c r="E807" s="60"/>
      <c r="F807" s="60"/>
      <c r="G807" s="60"/>
      <c r="H807" s="60"/>
      <c r="I807" s="60"/>
    </row>
    <row r="808" ht="14.25" customHeight="1">
      <c r="B808" s="59"/>
      <c r="D808" s="60"/>
      <c r="E808" s="60"/>
      <c r="F808" s="60"/>
      <c r="G808" s="60"/>
      <c r="H808" s="60"/>
      <c r="I808" s="60"/>
    </row>
    <row r="809" ht="14.25" customHeight="1">
      <c r="B809" s="59"/>
      <c r="D809" s="60"/>
      <c r="E809" s="60"/>
      <c r="F809" s="60"/>
      <c r="G809" s="60"/>
      <c r="H809" s="60"/>
      <c r="I809" s="60"/>
    </row>
    <row r="810" ht="14.25" customHeight="1">
      <c r="B810" s="59"/>
      <c r="D810" s="60"/>
      <c r="E810" s="60"/>
      <c r="F810" s="60"/>
      <c r="G810" s="60"/>
      <c r="H810" s="60"/>
      <c r="I810" s="60"/>
    </row>
    <row r="811" ht="14.25" customHeight="1">
      <c r="B811" s="59"/>
      <c r="D811" s="60"/>
      <c r="E811" s="60"/>
      <c r="F811" s="60"/>
      <c r="G811" s="60"/>
      <c r="H811" s="60"/>
      <c r="I811" s="60"/>
    </row>
    <row r="812" ht="14.25" customHeight="1">
      <c r="B812" s="59"/>
      <c r="D812" s="60"/>
      <c r="E812" s="60"/>
      <c r="F812" s="60"/>
      <c r="G812" s="60"/>
      <c r="H812" s="60"/>
      <c r="I812" s="60"/>
    </row>
    <row r="813" ht="14.25" customHeight="1">
      <c r="B813" s="59"/>
      <c r="D813" s="60"/>
      <c r="E813" s="60"/>
      <c r="F813" s="60"/>
      <c r="G813" s="60"/>
      <c r="H813" s="60"/>
      <c r="I813" s="60"/>
    </row>
    <row r="814" ht="14.25" customHeight="1">
      <c r="B814" s="59"/>
      <c r="D814" s="60"/>
      <c r="E814" s="60"/>
      <c r="F814" s="60"/>
      <c r="G814" s="60"/>
      <c r="H814" s="60"/>
      <c r="I814" s="60"/>
    </row>
    <row r="815" ht="14.25" customHeight="1">
      <c r="B815" s="59"/>
      <c r="D815" s="60"/>
      <c r="E815" s="60"/>
      <c r="F815" s="60"/>
      <c r="G815" s="60"/>
      <c r="H815" s="60"/>
      <c r="I815" s="60"/>
    </row>
    <row r="816" ht="14.25" customHeight="1">
      <c r="B816" s="59"/>
      <c r="D816" s="60"/>
      <c r="E816" s="60"/>
      <c r="F816" s="60"/>
      <c r="G816" s="60"/>
      <c r="H816" s="60"/>
      <c r="I816" s="60"/>
    </row>
    <row r="817" ht="14.25" customHeight="1">
      <c r="B817" s="59"/>
      <c r="D817" s="60"/>
      <c r="E817" s="60"/>
      <c r="F817" s="60"/>
      <c r="G817" s="60"/>
      <c r="H817" s="60"/>
      <c r="I817" s="60"/>
    </row>
    <row r="818" ht="14.25" customHeight="1">
      <c r="B818" s="59"/>
      <c r="D818" s="60"/>
      <c r="E818" s="60"/>
      <c r="F818" s="60"/>
      <c r="G818" s="60"/>
      <c r="H818" s="60"/>
      <c r="I818" s="60"/>
    </row>
    <row r="819" ht="14.25" customHeight="1">
      <c r="B819" s="59"/>
      <c r="D819" s="60"/>
      <c r="E819" s="60"/>
      <c r="F819" s="60"/>
      <c r="G819" s="60"/>
      <c r="H819" s="60"/>
      <c r="I819" s="60"/>
    </row>
    <row r="820" ht="14.25" customHeight="1">
      <c r="B820" s="59"/>
      <c r="D820" s="60"/>
      <c r="E820" s="60"/>
      <c r="F820" s="60"/>
      <c r="G820" s="60"/>
      <c r="H820" s="60"/>
      <c r="I820" s="60"/>
    </row>
    <row r="821" ht="14.25" customHeight="1">
      <c r="B821" s="59"/>
      <c r="D821" s="60"/>
      <c r="E821" s="60"/>
      <c r="F821" s="60"/>
      <c r="G821" s="60"/>
      <c r="H821" s="60"/>
      <c r="I821" s="60"/>
    </row>
    <row r="822" ht="14.25" customHeight="1">
      <c r="B822" s="59"/>
      <c r="D822" s="60"/>
      <c r="E822" s="60"/>
      <c r="F822" s="60"/>
      <c r="G822" s="60"/>
      <c r="H822" s="60"/>
      <c r="I822" s="60"/>
    </row>
    <row r="823" ht="14.25" customHeight="1">
      <c r="B823" s="59"/>
      <c r="D823" s="60"/>
      <c r="E823" s="60"/>
      <c r="F823" s="60"/>
      <c r="G823" s="60"/>
      <c r="H823" s="60"/>
      <c r="I823" s="60"/>
    </row>
    <row r="824" ht="14.25" customHeight="1">
      <c r="B824" s="59"/>
      <c r="D824" s="60"/>
      <c r="E824" s="60"/>
      <c r="F824" s="60"/>
      <c r="G824" s="60"/>
      <c r="H824" s="60"/>
      <c r="I824" s="60"/>
    </row>
    <row r="825" ht="14.25" customHeight="1">
      <c r="B825" s="59"/>
      <c r="D825" s="60"/>
      <c r="E825" s="60"/>
      <c r="F825" s="60"/>
      <c r="G825" s="60"/>
      <c r="H825" s="60"/>
      <c r="I825" s="60"/>
    </row>
    <row r="826" ht="14.25" customHeight="1">
      <c r="B826" s="59"/>
      <c r="D826" s="60"/>
      <c r="E826" s="60"/>
      <c r="F826" s="60"/>
      <c r="G826" s="60"/>
      <c r="H826" s="60"/>
      <c r="I826" s="60"/>
    </row>
    <row r="827" ht="14.25" customHeight="1">
      <c r="B827" s="59"/>
      <c r="D827" s="60"/>
      <c r="E827" s="60"/>
      <c r="F827" s="60"/>
      <c r="G827" s="60"/>
      <c r="H827" s="60"/>
      <c r="I827" s="60"/>
    </row>
    <row r="828" ht="14.25" customHeight="1">
      <c r="B828" s="59"/>
      <c r="D828" s="60"/>
      <c r="E828" s="60"/>
      <c r="F828" s="60"/>
      <c r="G828" s="60"/>
      <c r="H828" s="60"/>
      <c r="I828" s="60"/>
    </row>
    <row r="829" ht="14.25" customHeight="1">
      <c r="B829" s="59"/>
      <c r="D829" s="60"/>
      <c r="E829" s="60"/>
      <c r="F829" s="60"/>
      <c r="G829" s="60"/>
      <c r="H829" s="60"/>
      <c r="I829" s="60"/>
    </row>
    <row r="830" ht="14.25" customHeight="1">
      <c r="B830" s="59"/>
      <c r="D830" s="60"/>
      <c r="E830" s="60"/>
      <c r="F830" s="60"/>
      <c r="G830" s="60"/>
      <c r="H830" s="60"/>
      <c r="I830" s="60"/>
    </row>
    <row r="831" ht="14.25" customHeight="1">
      <c r="B831" s="59"/>
      <c r="D831" s="60"/>
      <c r="E831" s="60"/>
      <c r="F831" s="60"/>
      <c r="G831" s="60"/>
      <c r="H831" s="60"/>
      <c r="I831" s="60"/>
    </row>
    <row r="832" ht="14.25" customHeight="1">
      <c r="B832" s="59"/>
      <c r="D832" s="60"/>
      <c r="E832" s="60"/>
      <c r="F832" s="60"/>
      <c r="G832" s="60"/>
      <c r="H832" s="60"/>
      <c r="I832" s="60"/>
    </row>
    <row r="833" ht="14.25" customHeight="1">
      <c r="B833" s="59"/>
      <c r="D833" s="60"/>
      <c r="E833" s="60"/>
      <c r="F833" s="60"/>
      <c r="G833" s="60"/>
      <c r="H833" s="60"/>
      <c r="I833" s="60"/>
    </row>
    <row r="834" ht="14.25" customHeight="1">
      <c r="B834" s="59"/>
      <c r="D834" s="60"/>
      <c r="E834" s="60"/>
      <c r="F834" s="60"/>
      <c r="G834" s="60"/>
      <c r="H834" s="60"/>
      <c r="I834" s="60"/>
    </row>
    <row r="835" ht="14.25" customHeight="1">
      <c r="B835" s="59"/>
      <c r="D835" s="60"/>
      <c r="E835" s="60"/>
      <c r="F835" s="60"/>
      <c r="G835" s="60"/>
      <c r="H835" s="60"/>
      <c r="I835" s="60"/>
    </row>
    <row r="836" ht="14.25" customHeight="1">
      <c r="B836" s="59"/>
      <c r="D836" s="60"/>
      <c r="E836" s="60"/>
      <c r="F836" s="60"/>
      <c r="G836" s="60"/>
      <c r="H836" s="60"/>
      <c r="I836" s="60"/>
    </row>
    <row r="837" ht="14.25" customHeight="1">
      <c r="B837" s="59"/>
      <c r="D837" s="60"/>
      <c r="E837" s="60"/>
      <c r="F837" s="60"/>
      <c r="G837" s="60"/>
      <c r="H837" s="60"/>
      <c r="I837" s="60"/>
    </row>
    <row r="838" ht="14.25" customHeight="1">
      <c r="B838" s="59"/>
      <c r="D838" s="60"/>
      <c r="E838" s="60"/>
      <c r="F838" s="60"/>
      <c r="G838" s="60"/>
      <c r="H838" s="60"/>
      <c r="I838" s="60"/>
    </row>
    <row r="839" ht="14.25" customHeight="1">
      <c r="B839" s="59"/>
      <c r="D839" s="60"/>
      <c r="E839" s="60"/>
      <c r="F839" s="60"/>
      <c r="G839" s="60"/>
      <c r="H839" s="60"/>
      <c r="I839" s="60"/>
    </row>
    <row r="840" ht="14.25" customHeight="1">
      <c r="B840" s="59"/>
      <c r="D840" s="60"/>
      <c r="E840" s="60"/>
      <c r="F840" s="60"/>
      <c r="G840" s="60"/>
      <c r="H840" s="60"/>
      <c r="I840" s="60"/>
    </row>
    <row r="841" ht="14.25" customHeight="1">
      <c r="B841" s="59"/>
      <c r="D841" s="60"/>
      <c r="E841" s="60"/>
      <c r="F841" s="60"/>
      <c r="G841" s="60"/>
      <c r="H841" s="60"/>
      <c r="I841" s="60"/>
    </row>
    <row r="842" ht="14.25" customHeight="1">
      <c r="B842" s="59"/>
      <c r="D842" s="60"/>
      <c r="E842" s="60"/>
      <c r="F842" s="60"/>
      <c r="G842" s="60"/>
      <c r="H842" s="60"/>
      <c r="I842" s="60"/>
    </row>
    <row r="843" ht="14.25" customHeight="1">
      <c r="B843" s="59"/>
      <c r="D843" s="60"/>
      <c r="E843" s="60"/>
      <c r="F843" s="60"/>
      <c r="G843" s="60"/>
      <c r="H843" s="60"/>
      <c r="I843" s="60"/>
    </row>
    <row r="844" ht="14.25" customHeight="1">
      <c r="B844" s="59"/>
      <c r="D844" s="60"/>
      <c r="E844" s="60"/>
      <c r="F844" s="60"/>
      <c r="G844" s="60"/>
      <c r="H844" s="60"/>
      <c r="I844" s="60"/>
    </row>
    <row r="845" ht="14.25" customHeight="1">
      <c r="B845" s="59"/>
      <c r="D845" s="60"/>
      <c r="E845" s="60"/>
      <c r="F845" s="60"/>
      <c r="G845" s="60"/>
      <c r="H845" s="60"/>
      <c r="I845" s="60"/>
    </row>
    <row r="846" ht="14.25" customHeight="1">
      <c r="B846" s="59"/>
      <c r="D846" s="60"/>
      <c r="E846" s="60"/>
      <c r="F846" s="60"/>
      <c r="G846" s="60"/>
      <c r="H846" s="60"/>
      <c r="I846" s="60"/>
    </row>
    <row r="847" ht="14.25" customHeight="1">
      <c r="B847" s="59"/>
      <c r="D847" s="60"/>
      <c r="E847" s="60"/>
      <c r="F847" s="60"/>
      <c r="G847" s="60"/>
      <c r="H847" s="60"/>
      <c r="I847" s="60"/>
    </row>
    <row r="848" ht="14.25" customHeight="1">
      <c r="B848" s="59"/>
      <c r="D848" s="60"/>
      <c r="E848" s="60"/>
      <c r="F848" s="60"/>
      <c r="G848" s="60"/>
      <c r="H848" s="60"/>
      <c r="I848" s="60"/>
    </row>
    <row r="849" ht="14.25" customHeight="1">
      <c r="B849" s="59"/>
      <c r="D849" s="60"/>
      <c r="E849" s="60"/>
      <c r="F849" s="60"/>
      <c r="G849" s="60"/>
      <c r="H849" s="60"/>
      <c r="I849" s="60"/>
    </row>
    <row r="850" ht="14.25" customHeight="1">
      <c r="B850" s="59"/>
      <c r="D850" s="60"/>
      <c r="E850" s="60"/>
      <c r="F850" s="60"/>
      <c r="G850" s="60"/>
      <c r="H850" s="60"/>
      <c r="I850" s="60"/>
    </row>
    <row r="851" ht="14.25" customHeight="1">
      <c r="B851" s="59"/>
      <c r="D851" s="60"/>
      <c r="E851" s="60"/>
      <c r="F851" s="60"/>
      <c r="G851" s="60"/>
      <c r="H851" s="60"/>
      <c r="I851" s="60"/>
    </row>
    <row r="852" ht="14.25" customHeight="1">
      <c r="B852" s="59"/>
      <c r="D852" s="60"/>
      <c r="E852" s="60"/>
      <c r="F852" s="60"/>
      <c r="G852" s="60"/>
      <c r="H852" s="60"/>
      <c r="I852" s="60"/>
    </row>
    <row r="853" ht="14.25" customHeight="1">
      <c r="B853" s="59"/>
      <c r="D853" s="60"/>
      <c r="E853" s="60"/>
      <c r="F853" s="60"/>
      <c r="G853" s="60"/>
      <c r="H853" s="60"/>
      <c r="I853" s="60"/>
    </row>
    <row r="854" ht="14.25" customHeight="1">
      <c r="B854" s="59"/>
      <c r="D854" s="60"/>
      <c r="E854" s="60"/>
      <c r="F854" s="60"/>
      <c r="G854" s="60"/>
      <c r="H854" s="60"/>
      <c r="I854" s="60"/>
    </row>
    <row r="855" ht="14.25" customHeight="1">
      <c r="B855" s="59"/>
      <c r="D855" s="60"/>
      <c r="E855" s="60"/>
      <c r="F855" s="60"/>
      <c r="G855" s="60"/>
      <c r="H855" s="60"/>
      <c r="I855" s="60"/>
    </row>
    <row r="856" ht="14.25" customHeight="1">
      <c r="B856" s="59"/>
      <c r="D856" s="60"/>
      <c r="E856" s="60"/>
      <c r="F856" s="60"/>
      <c r="G856" s="60"/>
      <c r="H856" s="60"/>
      <c r="I856" s="60"/>
    </row>
    <row r="857" ht="14.25" customHeight="1">
      <c r="B857" s="59"/>
      <c r="D857" s="60"/>
      <c r="E857" s="60"/>
      <c r="F857" s="60"/>
      <c r="G857" s="60"/>
      <c r="H857" s="60"/>
      <c r="I857" s="60"/>
    </row>
    <row r="858" ht="14.25" customHeight="1">
      <c r="B858" s="59"/>
      <c r="D858" s="60"/>
      <c r="E858" s="60"/>
      <c r="F858" s="60"/>
      <c r="G858" s="60"/>
      <c r="H858" s="60"/>
      <c r="I858" s="60"/>
    </row>
    <row r="859" ht="14.25" customHeight="1">
      <c r="B859" s="59"/>
      <c r="D859" s="60"/>
      <c r="E859" s="60"/>
      <c r="F859" s="60"/>
      <c r="G859" s="60"/>
      <c r="H859" s="60"/>
      <c r="I859" s="60"/>
    </row>
    <row r="860" ht="14.25" customHeight="1">
      <c r="B860" s="59"/>
      <c r="D860" s="60"/>
      <c r="E860" s="60"/>
      <c r="F860" s="60"/>
      <c r="G860" s="60"/>
      <c r="H860" s="60"/>
      <c r="I860" s="60"/>
    </row>
    <row r="861" ht="14.25" customHeight="1">
      <c r="B861" s="59"/>
      <c r="D861" s="60"/>
      <c r="E861" s="60"/>
      <c r="F861" s="60"/>
      <c r="G861" s="60"/>
      <c r="H861" s="60"/>
      <c r="I861" s="60"/>
    </row>
    <row r="862" ht="14.25" customHeight="1">
      <c r="B862" s="59"/>
      <c r="D862" s="60"/>
      <c r="E862" s="60"/>
      <c r="F862" s="60"/>
      <c r="G862" s="60"/>
      <c r="H862" s="60"/>
      <c r="I862" s="60"/>
    </row>
    <row r="863" ht="14.25" customHeight="1">
      <c r="B863" s="59"/>
      <c r="D863" s="60"/>
      <c r="E863" s="60"/>
      <c r="F863" s="60"/>
      <c r="G863" s="60"/>
      <c r="H863" s="60"/>
      <c r="I863" s="60"/>
    </row>
    <row r="864" ht="14.25" customHeight="1">
      <c r="B864" s="59"/>
      <c r="D864" s="60"/>
      <c r="E864" s="60"/>
      <c r="F864" s="60"/>
      <c r="G864" s="60"/>
      <c r="H864" s="60"/>
      <c r="I864" s="60"/>
    </row>
    <row r="865" ht="14.25" customHeight="1">
      <c r="B865" s="59"/>
      <c r="D865" s="60"/>
      <c r="E865" s="60"/>
      <c r="F865" s="60"/>
      <c r="G865" s="60"/>
      <c r="H865" s="60"/>
      <c r="I865" s="60"/>
    </row>
    <row r="866" ht="14.25" customHeight="1">
      <c r="B866" s="59"/>
      <c r="D866" s="60"/>
      <c r="E866" s="60"/>
      <c r="F866" s="60"/>
      <c r="G866" s="60"/>
      <c r="H866" s="60"/>
      <c r="I866" s="60"/>
    </row>
    <row r="867" ht="14.25" customHeight="1">
      <c r="B867" s="59"/>
      <c r="D867" s="60"/>
      <c r="E867" s="60"/>
      <c r="F867" s="60"/>
      <c r="G867" s="60"/>
      <c r="H867" s="60"/>
      <c r="I867" s="60"/>
    </row>
    <row r="868" ht="14.25" customHeight="1">
      <c r="B868" s="59"/>
      <c r="D868" s="60"/>
      <c r="E868" s="60"/>
      <c r="F868" s="60"/>
      <c r="G868" s="60"/>
      <c r="H868" s="60"/>
      <c r="I868" s="60"/>
    </row>
    <row r="869" ht="14.25" customHeight="1">
      <c r="B869" s="59"/>
      <c r="D869" s="60"/>
      <c r="E869" s="60"/>
      <c r="F869" s="60"/>
      <c r="G869" s="60"/>
      <c r="H869" s="60"/>
      <c r="I869" s="60"/>
    </row>
    <row r="870" ht="14.25" customHeight="1">
      <c r="B870" s="59"/>
      <c r="D870" s="60"/>
      <c r="E870" s="60"/>
      <c r="F870" s="60"/>
      <c r="G870" s="60"/>
      <c r="H870" s="60"/>
      <c r="I870" s="60"/>
    </row>
    <row r="871" ht="14.25" customHeight="1">
      <c r="B871" s="59"/>
      <c r="D871" s="60"/>
      <c r="E871" s="60"/>
      <c r="F871" s="60"/>
      <c r="G871" s="60"/>
      <c r="H871" s="60"/>
      <c r="I871" s="60"/>
    </row>
    <row r="872" ht="14.25" customHeight="1">
      <c r="B872" s="59"/>
      <c r="D872" s="60"/>
      <c r="E872" s="60"/>
      <c r="F872" s="60"/>
      <c r="G872" s="60"/>
      <c r="H872" s="60"/>
      <c r="I872" s="60"/>
    </row>
    <row r="873" ht="14.25" customHeight="1">
      <c r="B873" s="59"/>
      <c r="D873" s="60"/>
      <c r="E873" s="60"/>
      <c r="F873" s="60"/>
      <c r="G873" s="60"/>
      <c r="H873" s="60"/>
      <c r="I873" s="60"/>
    </row>
    <row r="874" ht="14.25" customHeight="1">
      <c r="B874" s="59"/>
      <c r="D874" s="60"/>
      <c r="E874" s="60"/>
      <c r="F874" s="60"/>
      <c r="G874" s="60"/>
      <c r="H874" s="60"/>
      <c r="I874" s="60"/>
    </row>
    <row r="875" ht="14.25" customHeight="1">
      <c r="B875" s="59"/>
      <c r="D875" s="60"/>
      <c r="E875" s="60"/>
      <c r="F875" s="60"/>
      <c r="G875" s="60"/>
      <c r="H875" s="60"/>
      <c r="I875" s="60"/>
    </row>
    <row r="876" ht="14.25" customHeight="1">
      <c r="B876" s="59"/>
      <c r="D876" s="60"/>
      <c r="E876" s="60"/>
      <c r="F876" s="60"/>
      <c r="G876" s="60"/>
      <c r="H876" s="60"/>
      <c r="I876" s="60"/>
    </row>
    <row r="877" ht="14.25" customHeight="1">
      <c r="B877" s="59"/>
      <c r="D877" s="60"/>
      <c r="E877" s="60"/>
      <c r="F877" s="60"/>
      <c r="G877" s="60"/>
      <c r="H877" s="60"/>
      <c r="I877" s="60"/>
    </row>
    <row r="878" ht="14.25" customHeight="1">
      <c r="B878" s="59"/>
      <c r="D878" s="60"/>
      <c r="E878" s="60"/>
      <c r="F878" s="60"/>
      <c r="G878" s="60"/>
      <c r="H878" s="60"/>
      <c r="I878" s="60"/>
    </row>
    <row r="879" ht="14.25" customHeight="1">
      <c r="B879" s="59"/>
      <c r="D879" s="60"/>
      <c r="E879" s="60"/>
      <c r="F879" s="60"/>
      <c r="G879" s="60"/>
      <c r="H879" s="60"/>
      <c r="I879" s="60"/>
    </row>
    <row r="880" ht="14.25" customHeight="1">
      <c r="B880" s="59"/>
      <c r="D880" s="60"/>
      <c r="E880" s="60"/>
      <c r="F880" s="60"/>
      <c r="G880" s="60"/>
      <c r="H880" s="60"/>
      <c r="I880" s="60"/>
    </row>
    <row r="881" ht="14.25" customHeight="1">
      <c r="B881" s="59"/>
      <c r="D881" s="60"/>
      <c r="E881" s="60"/>
      <c r="F881" s="60"/>
      <c r="G881" s="60"/>
      <c r="H881" s="60"/>
      <c r="I881" s="60"/>
    </row>
    <row r="882" ht="14.25" customHeight="1">
      <c r="B882" s="59"/>
      <c r="D882" s="60"/>
      <c r="E882" s="60"/>
      <c r="F882" s="60"/>
      <c r="G882" s="60"/>
      <c r="H882" s="60"/>
      <c r="I882" s="60"/>
    </row>
    <row r="883" ht="14.25" customHeight="1">
      <c r="B883" s="59"/>
      <c r="D883" s="60"/>
      <c r="E883" s="60"/>
      <c r="F883" s="60"/>
      <c r="G883" s="60"/>
      <c r="H883" s="60"/>
      <c r="I883" s="60"/>
    </row>
    <row r="884" ht="14.25" customHeight="1">
      <c r="B884" s="59"/>
      <c r="D884" s="60"/>
      <c r="E884" s="60"/>
      <c r="F884" s="60"/>
      <c r="G884" s="60"/>
      <c r="H884" s="60"/>
      <c r="I884" s="60"/>
    </row>
    <row r="885" ht="14.25" customHeight="1">
      <c r="B885" s="59"/>
      <c r="D885" s="60"/>
      <c r="E885" s="60"/>
      <c r="F885" s="60"/>
      <c r="G885" s="60"/>
      <c r="H885" s="60"/>
      <c r="I885" s="60"/>
    </row>
    <row r="886" ht="14.25" customHeight="1">
      <c r="B886" s="59"/>
      <c r="D886" s="60"/>
      <c r="E886" s="60"/>
      <c r="F886" s="60"/>
      <c r="G886" s="60"/>
      <c r="H886" s="60"/>
      <c r="I886" s="60"/>
    </row>
    <row r="887" ht="14.25" customHeight="1">
      <c r="B887" s="59"/>
      <c r="D887" s="60"/>
      <c r="E887" s="60"/>
      <c r="F887" s="60"/>
      <c r="G887" s="60"/>
      <c r="H887" s="60"/>
      <c r="I887" s="60"/>
    </row>
    <row r="888" ht="14.25" customHeight="1">
      <c r="B888" s="59"/>
      <c r="D888" s="60"/>
      <c r="E888" s="60"/>
      <c r="F888" s="60"/>
      <c r="G888" s="60"/>
      <c r="H888" s="60"/>
      <c r="I888" s="60"/>
    </row>
    <row r="889" ht="14.25" customHeight="1">
      <c r="B889" s="59"/>
      <c r="D889" s="60"/>
      <c r="E889" s="60"/>
      <c r="F889" s="60"/>
      <c r="G889" s="60"/>
      <c r="H889" s="60"/>
      <c r="I889" s="60"/>
    </row>
    <row r="890" ht="14.25" customHeight="1">
      <c r="B890" s="59"/>
      <c r="D890" s="60"/>
      <c r="E890" s="60"/>
      <c r="F890" s="60"/>
      <c r="G890" s="60"/>
      <c r="H890" s="60"/>
      <c r="I890" s="60"/>
    </row>
    <row r="891" ht="14.25" customHeight="1">
      <c r="B891" s="59"/>
      <c r="D891" s="60"/>
      <c r="E891" s="60"/>
      <c r="F891" s="60"/>
      <c r="G891" s="60"/>
      <c r="H891" s="60"/>
      <c r="I891" s="60"/>
    </row>
    <row r="892" ht="14.25" customHeight="1">
      <c r="B892" s="59"/>
      <c r="D892" s="60"/>
      <c r="E892" s="60"/>
      <c r="F892" s="60"/>
      <c r="G892" s="60"/>
      <c r="H892" s="60"/>
      <c r="I892" s="60"/>
    </row>
    <row r="893" ht="14.25" customHeight="1">
      <c r="B893" s="59"/>
      <c r="D893" s="60"/>
      <c r="E893" s="60"/>
      <c r="F893" s="60"/>
      <c r="G893" s="60"/>
      <c r="H893" s="60"/>
      <c r="I893" s="60"/>
    </row>
    <row r="894" ht="14.25" customHeight="1">
      <c r="B894" s="59"/>
      <c r="D894" s="60"/>
      <c r="E894" s="60"/>
      <c r="F894" s="60"/>
      <c r="G894" s="60"/>
      <c r="H894" s="60"/>
      <c r="I894" s="60"/>
    </row>
    <row r="895" ht="14.25" customHeight="1">
      <c r="B895" s="59"/>
      <c r="D895" s="60"/>
      <c r="E895" s="60"/>
      <c r="F895" s="60"/>
      <c r="G895" s="60"/>
      <c r="H895" s="60"/>
      <c r="I895" s="60"/>
    </row>
    <row r="896" ht="14.25" customHeight="1">
      <c r="B896" s="59"/>
      <c r="D896" s="60"/>
      <c r="E896" s="60"/>
      <c r="F896" s="60"/>
      <c r="G896" s="60"/>
      <c r="H896" s="60"/>
      <c r="I896" s="60"/>
    </row>
    <row r="897" ht="14.25" customHeight="1">
      <c r="B897" s="59"/>
      <c r="D897" s="60"/>
      <c r="E897" s="60"/>
      <c r="F897" s="60"/>
      <c r="G897" s="60"/>
      <c r="H897" s="60"/>
      <c r="I897" s="60"/>
    </row>
    <row r="898" ht="14.25" customHeight="1">
      <c r="B898" s="59"/>
      <c r="D898" s="60"/>
      <c r="E898" s="60"/>
      <c r="F898" s="60"/>
      <c r="G898" s="60"/>
      <c r="H898" s="60"/>
      <c r="I898" s="60"/>
    </row>
    <row r="899" ht="14.25" customHeight="1">
      <c r="B899" s="59"/>
      <c r="D899" s="60"/>
      <c r="E899" s="60"/>
      <c r="F899" s="60"/>
      <c r="G899" s="60"/>
      <c r="H899" s="60"/>
      <c r="I899" s="60"/>
    </row>
    <row r="900" ht="14.25" customHeight="1">
      <c r="B900" s="59"/>
      <c r="D900" s="60"/>
      <c r="E900" s="60"/>
      <c r="F900" s="60"/>
      <c r="G900" s="60"/>
      <c r="H900" s="60"/>
      <c r="I900" s="60"/>
    </row>
    <row r="901" ht="14.25" customHeight="1">
      <c r="B901" s="59"/>
      <c r="D901" s="60"/>
      <c r="E901" s="60"/>
      <c r="F901" s="60"/>
      <c r="G901" s="60"/>
      <c r="H901" s="60"/>
      <c r="I901" s="60"/>
    </row>
    <row r="902" ht="14.25" customHeight="1">
      <c r="B902" s="59"/>
      <c r="D902" s="60"/>
      <c r="E902" s="60"/>
      <c r="F902" s="60"/>
      <c r="G902" s="60"/>
      <c r="H902" s="60"/>
      <c r="I902" s="60"/>
    </row>
    <row r="903" ht="14.25" customHeight="1">
      <c r="B903" s="59"/>
      <c r="D903" s="60"/>
      <c r="E903" s="60"/>
      <c r="F903" s="60"/>
      <c r="G903" s="60"/>
      <c r="H903" s="60"/>
      <c r="I903" s="60"/>
    </row>
    <row r="904" ht="14.25" customHeight="1">
      <c r="B904" s="59"/>
      <c r="D904" s="60"/>
      <c r="E904" s="60"/>
      <c r="F904" s="60"/>
      <c r="G904" s="60"/>
      <c r="H904" s="60"/>
      <c r="I904" s="60"/>
    </row>
    <row r="905" ht="14.25" customHeight="1">
      <c r="B905" s="59"/>
      <c r="D905" s="60"/>
      <c r="E905" s="60"/>
      <c r="F905" s="60"/>
      <c r="G905" s="60"/>
      <c r="H905" s="60"/>
      <c r="I905" s="60"/>
    </row>
    <row r="906" ht="14.25" customHeight="1">
      <c r="B906" s="59"/>
      <c r="D906" s="60"/>
      <c r="E906" s="60"/>
      <c r="F906" s="60"/>
      <c r="G906" s="60"/>
      <c r="H906" s="60"/>
      <c r="I906" s="60"/>
    </row>
    <row r="907" ht="14.25" customHeight="1">
      <c r="B907" s="59"/>
      <c r="D907" s="60"/>
      <c r="E907" s="60"/>
      <c r="F907" s="60"/>
      <c r="G907" s="60"/>
      <c r="H907" s="60"/>
      <c r="I907" s="60"/>
    </row>
    <row r="908" ht="14.25" customHeight="1">
      <c r="B908" s="59"/>
      <c r="D908" s="60"/>
      <c r="E908" s="60"/>
      <c r="F908" s="60"/>
      <c r="G908" s="60"/>
      <c r="H908" s="60"/>
      <c r="I908" s="60"/>
    </row>
    <row r="909" ht="14.25" customHeight="1">
      <c r="B909" s="59"/>
      <c r="D909" s="60"/>
      <c r="E909" s="60"/>
      <c r="F909" s="60"/>
      <c r="G909" s="60"/>
      <c r="H909" s="60"/>
      <c r="I909" s="60"/>
    </row>
    <row r="910" ht="14.25" customHeight="1">
      <c r="B910" s="59"/>
      <c r="D910" s="60"/>
      <c r="E910" s="60"/>
      <c r="F910" s="60"/>
      <c r="G910" s="60"/>
      <c r="H910" s="60"/>
      <c r="I910" s="60"/>
    </row>
    <row r="911" ht="14.25" customHeight="1">
      <c r="B911" s="59"/>
      <c r="D911" s="60"/>
      <c r="E911" s="60"/>
      <c r="F911" s="60"/>
      <c r="G911" s="60"/>
      <c r="H911" s="60"/>
      <c r="I911" s="60"/>
    </row>
    <row r="912" ht="14.25" customHeight="1">
      <c r="B912" s="59"/>
      <c r="D912" s="60"/>
      <c r="E912" s="60"/>
      <c r="F912" s="60"/>
      <c r="G912" s="60"/>
      <c r="H912" s="60"/>
      <c r="I912" s="60"/>
    </row>
    <row r="913" ht="14.25" customHeight="1">
      <c r="B913" s="59"/>
      <c r="D913" s="60"/>
      <c r="E913" s="60"/>
      <c r="F913" s="60"/>
      <c r="G913" s="60"/>
      <c r="H913" s="60"/>
      <c r="I913" s="60"/>
    </row>
    <row r="914" ht="14.25" customHeight="1">
      <c r="B914" s="59"/>
      <c r="D914" s="60"/>
      <c r="E914" s="60"/>
      <c r="F914" s="60"/>
      <c r="G914" s="60"/>
      <c r="H914" s="60"/>
      <c r="I914" s="60"/>
    </row>
    <row r="915" ht="14.25" customHeight="1">
      <c r="B915" s="59"/>
      <c r="D915" s="60"/>
      <c r="E915" s="60"/>
      <c r="F915" s="60"/>
      <c r="G915" s="60"/>
      <c r="H915" s="60"/>
      <c r="I915" s="60"/>
    </row>
    <row r="916" ht="14.25" customHeight="1">
      <c r="B916" s="59"/>
      <c r="D916" s="60"/>
      <c r="E916" s="60"/>
      <c r="F916" s="60"/>
      <c r="G916" s="60"/>
      <c r="H916" s="60"/>
      <c r="I916" s="60"/>
    </row>
    <row r="917" ht="14.25" customHeight="1">
      <c r="B917" s="59"/>
      <c r="D917" s="60"/>
      <c r="E917" s="60"/>
      <c r="F917" s="60"/>
      <c r="G917" s="60"/>
      <c r="H917" s="60"/>
      <c r="I917" s="60"/>
    </row>
    <row r="918" ht="14.25" customHeight="1">
      <c r="B918" s="59"/>
      <c r="D918" s="60"/>
      <c r="E918" s="60"/>
      <c r="F918" s="60"/>
      <c r="G918" s="60"/>
      <c r="H918" s="60"/>
      <c r="I918" s="60"/>
    </row>
    <row r="919" ht="14.25" customHeight="1">
      <c r="B919" s="59"/>
      <c r="D919" s="60"/>
      <c r="E919" s="60"/>
      <c r="F919" s="60"/>
      <c r="G919" s="60"/>
      <c r="H919" s="60"/>
      <c r="I919" s="60"/>
    </row>
    <row r="920" ht="14.25" customHeight="1">
      <c r="B920" s="59"/>
      <c r="D920" s="60"/>
      <c r="E920" s="60"/>
      <c r="F920" s="60"/>
      <c r="G920" s="60"/>
      <c r="H920" s="60"/>
      <c r="I920" s="60"/>
    </row>
    <row r="921" ht="14.25" customHeight="1">
      <c r="B921" s="59"/>
      <c r="D921" s="60"/>
      <c r="E921" s="60"/>
      <c r="F921" s="60"/>
      <c r="G921" s="60"/>
      <c r="H921" s="60"/>
      <c r="I921" s="60"/>
    </row>
    <row r="922" ht="14.25" customHeight="1">
      <c r="B922" s="59"/>
      <c r="D922" s="60"/>
      <c r="E922" s="60"/>
      <c r="F922" s="60"/>
      <c r="G922" s="60"/>
      <c r="H922" s="60"/>
      <c r="I922" s="60"/>
    </row>
    <row r="923" ht="14.25" customHeight="1">
      <c r="B923" s="59"/>
      <c r="D923" s="60"/>
      <c r="E923" s="60"/>
      <c r="F923" s="60"/>
      <c r="G923" s="60"/>
      <c r="H923" s="60"/>
      <c r="I923" s="60"/>
    </row>
    <row r="924" ht="14.25" customHeight="1">
      <c r="B924" s="59"/>
      <c r="D924" s="60"/>
      <c r="E924" s="60"/>
      <c r="F924" s="60"/>
      <c r="G924" s="60"/>
      <c r="H924" s="60"/>
      <c r="I924" s="60"/>
    </row>
    <row r="925" ht="14.25" customHeight="1">
      <c r="B925" s="59"/>
      <c r="D925" s="60"/>
      <c r="E925" s="60"/>
      <c r="F925" s="60"/>
      <c r="G925" s="60"/>
      <c r="H925" s="60"/>
      <c r="I925" s="60"/>
    </row>
    <row r="926" ht="14.25" customHeight="1">
      <c r="B926" s="59"/>
      <c r="D926" s="60"/>
      <c r="E926" s="60"/>
      <c r="F926" s="60"/>
      <c r="G926" s="60"/>
      <c r="H926" s="60"/>
      <c r="I926" s="60"/>
    </row>
    <row r="927" ht="14.25" customHeight="1">
      <c r="B927" s="59"/>
      <c r="D927" s="60"/>
      <c r="E927" s="60"/>
      <c r="F927" s="60"/>
      <c r="G927" s="60"/>
      <c r="H927" s="60"/>
      <c r="I927" s="60"/>
    </row>
    <row r="928" ht="14.25" customHeight="1">
      <c r="B928" s="59"/>
      <c r="D928" s="60"/>
      <c r="E928" s="60"/>
      <c r="F928" s="60"/>
      <c r="G928" s="60"/>
      <c r="H928" s="60"/>
      <c r="I928" s="60"/>
    </row>
    <row r="929" ht="14.25" customHeight="1">
      <c r="B929" s="59"/>
      <c r="D929" s="60"/>
      <c r="E929" s="60"/>
      <c r="F929" s="60"/>
      <c r="G929" s="60"/>
      <c r="H929" s="60"/>
      <c r="I929" s="60"/>
    </row>
    <row r="930" ht="14.25" customHeight="1">
      <c r="B930" s="59"/>
      <c r="D930" s="60"/>
      <c r="E930" s="60"/>
      <c r="F930" s="60"/>
      <c r="G930" s="60"/>
      <c r="H930" s="60"/>
      <c r="I930" s="60"/>
    </row>
    <row r="931" ht="14.25" customHeight="1">
      <c r="B931" s="59"/>
      <c r="D931" s="60"/>
      <c r="E931" s="60"/>
      <c r="F931" s="60"/>
      <c r="G931" s="60"/>
      <c r="H931" s="60"/>
      <c r="I931" s="60"/>
    </row>
    <row r="932" ht="14.25" customHeight="1">
      <c r="B932" s="59"/>
      <c r="D932" s="60"/>
      <c r="E932" s="60"/>
      <c r="F932" s="60"/>
      <c r="G932" s="60"/>
      <c r="H932" s="60"/>
      <c r="I932" s="60"/>
    </row>
    <row r="933" ht="14.25" customHeight="1">
      <c r="B933" s="59"/>
      <c r="D933" s="60"/>
      <c r="E933" s="60"/>
      <c r="F933" s="60"/>
      <c r="G933" s="60"/>
      <c r="H933" s="60"/>
      <c r="I933" s="60"/>
    </row>
    <row r="934" ht="14.25" customHeight="1">
      <c r="B934" s="59"/>
      <c r="D934" s="60"/>
      <c r="E934" s="60"/>
      <c r="F934" s="60"/>
      <c r="G934" s="60"/>
      <c r="H934" s="60"/>
      <c r="I934" s="60"/>
    </row>
    <row r="935" ht="14.25" customHeight="1">
      <c r="B935" s="59"/>
      <c r="D935" s="60"/>
      <c r="E935" s="60"/>
      <c r="F935" s="60"/>
      <c r="G935" s="60"/>
      <c r="H935" s="60"/>
      <c r="I935" s="60"/>
    </row>
    <row r="936" ht="14.25" customHeight="1">
      <c r="B936" s="59"/>
      <c r="D936" s="60"/>
      <c r="E936" s="60"/>
      <c r="F936" s="60"/>
      <c r="G936" s="60"/>
      <c r="H936" s="60"/>
      <c r="I936" s="60"/>
    </row>
    <row r="937" ht="14.25" customHeight="1">
      <c r="B937" s="59"/>
      <c r="D937" s="60"/>
      <c r="E937" s="60"/>
      <c r="F937" s="60"/>
      <c r="G937" s="60"/>
      <c r="H937" s="60"/>
      <c r="I937" s="60"/>
    </row>
    <row r="938" ht="14.25" customHeight="1">
      <c r="B938" s="59"/>
      <c r="D938" s="60"/>
      <c r="E938" s="60"/>
      <c r="F938" s="60"/>
      <c r="G938" s="60"/>
      <c r="H938" s="60"/>
      <c r="I938" s="60"/>
    </row>
    <row r="939" ht="14.25" customHeight="1">
      <c r="B939" s="59"/>
      <c r="D939" s="60"/>
      <c r="E939" s="60"/>
      <c r="F939" s="60"/>
      <c r="G939" s="60"/>
      <c r="H939" s="60"/>
      <c r="I939" s="60"/>
    </row>
    <row r="940" ht="14.25" customHeight="1">
      <c r="B940" s="59"/>
      <c r="D940" s="60"/>
      <c r="E940" s="60"/>
      <c r="F940" s="60"/>
      <c r="G940" s="60"/>
      <c r="H940" s="60"/>
      <c r="I940" s="60"/>
    </row>
    <row r="941" ht="14.25" customHeight="1">
      <c r="B941" s="59"/>
      <c r="D941" s="60"/>
      <c r="E941" s="60"/>
      <c r="F941" s="60"/>
      <c r="G941" s="60"/>
      <c r="H941" s="60"/>
      <c r="I941" s="60"/>
    </row>
    <row r="942" ht="14.25" customHeight="1">
      <c r="B942" s="59"/>
      <c r="D942" s="60"/>
      <c r="E942" s="60"/>
      <c r="F942" s="60"/>
      <c r="G942" s="60"/>
      <c r="H942" s="60"/>
      <c r="I942" s="60"/>
    </row>
    <row r="943" ht="14.25" customHeight="1">
      <c r="B943" s="59"/>
      <c r="D943" s="60"/>
      <c r="E943" s="60"/>
      <c r="F943" s="60"/>
      <c r="G943" s="60"/>
      <c r="H943" s="60"/>
      <c r="I943" s="60"/>
    </row>
    <row r="944" ht="14.25" customHeight="1">
      <c r="B944" s="59"/>
      <c r="D944" s="60"/>
      <c r="E944" s="60"/>
      <c r="F944" s="60"/>
      <c r="G944" s="60"/>
      <c r="H944" s="60"/>
      <c r="I944" s="60"/>
    </row>
    <row r="945" ht="14.25" customHeight="1">
      <c r="B945" s="59"/>
      <c r="D945" s="60"/>
      <c r="E945" s="60"/>
      <c r="F945" s="60"/>
      <c r="G945" s="60"/>
      <c r="H945" s="60"/>
      <c r="I945" s="60"/>
    </row>
    <row r="946" ht="14.25" customHeight="1">
      <c r="B946" s="59"/>
      <c r="D946" s="60"/>
      <c r="E946" s="60"/>
      <c r="F946" s="60"/>
      <c r="G946" s="60"/>
      <c r="H946" s="60"/>
      <c r="I946" s="60"/>
    </row>
    <row r="947" ht="14.25" customHeight="1">
      <c r="B947" s="59"/>
      <c r="D947" s="60"/>
      <c r="E947" s="60"/>
      <c r="F947" s="60"/>
      <c r="G947" s="60"/>
      <c r="H947" s="60"/>
      <c r="I947" s="60"/>
    </row>
    <row r="948" ht="14.25" customHeight="1">
      <c r="B948" s="59"/>
      <c r="D948" s="60"/>
      <c r="E948" s="60"/>
      <c r="F948" s="60"/>
      <c r="G948" s="60"/>
      <c r="H948" s="60"/>
      <c r="I948" s="60"/>
    </row>
    <row r="949" ht="14.25" customHeight="1">
      <c r="B949" s="59"/>
      <c r="D949" s="60"/>
      <c r="E949" s="60"/>
      <c r="F949" s="60"/>
      <c r="G949" s="60"/>
      <c r="H949" s="60"/>
      <c r="I949" s="60"/>
    </row>
    <row r="950" ht="14.25" customHeight="1">
      <c r="B950" s="59"/>
      <c r="D950" s="60"/>
      <c r="E950" s="60"/>
      <c r="F950" s="60"/>
      <c r="G950" s="60"/>
      <c r="H950" s="60"/>
      <c r="I950" s="60"/>
    </row>
    <row r="951" ht="14.25" customHeight="1">
      <c r="B951" s="59"/>
      <c r="D951" s="60"/>
      <c r="E951" s="60"/>
      <c r="F951" s="60"/>
      <c r="G951" s="60"/>
      <c r="H951" s="60"/>
      <c r="I951" s="60"/>
    </row>
    <row r="952" ht="14.25" customHeight="1">
      <c r="B952" s="59"/>
      <c r="D952" s="60"/>
      <c r="E952" s="60"/>
      <c r="F952" s="60"/>
      <c r="G952" s="60"/>
      <c r="H952" s="60"/>
      <c r="I952" s="60"/>
    </row>
    <row r="953" ht="14.25" customHeight="1">
      <c r="B953" s="59"/>
      <c r="D953" s="60"/>
      <c r="E953" s="60"/>
      <c r="F953" s="60"/>
      <c r="G953" s="60"/>
      <c r="H953" s="60"/>
      <c r="I953" s="60"/>
    </row>
    <row r="954" ht="14.25" customHeight="1">
      <c r="B954" s="59"/>
      <c r="D954" s="60"/>
      <c r="E954" s="60"/>
      <c r="F954" s="60"/>
      <c r="G954" s="60"/>
      <c r="H954" s="60"/>
      <c r="I954" s="60"/>
    </row>
    <row r="955" ht="14.25" customHeight="1">
      <c r="B955" s="59"/>
      <c r="D955" s="60"/>
      <c r="E955" s="60"/>
      <c r="F955" s="60"/>
      <c r="G955" s="60"/>
      <c r="H955" s="60"/>
      <c r="I955" s="60"/>
    </row>
    <row r="956" ht="14.25" customHeight="1">
      <c r="B956" s="59"/>
      <c r="D956" s="60"/>
      <c r="E956" s="60"/>
      <c r="F956" s="60"/>
      <c r="G956" s="60"/>
      <c r="H956" s="60"/>
      <c r="I956" s="60"/>
    </row>
    <row r="957" ht="14.25" customHeight="1">
      <c r="B957" s="59"/>
      <c r="D957" s="60"/>
      <c r="E957" s="60"/>
      <c r="F957" s="60"/>
      <c r="G957" s="60"/>
      <c r="H957" s="60"/>
      <c r="I957" s="60"/>
    </row>
    <row r="958" ht="14.25" customHeight="1">
      <c r="B958" s="59"/>
      <c r="D958" s="60"/>
      <c r="E958" s="60"/>
      <c r="F958" s="60"/>
      <c r="G958" s="60"/>
      <c r="H958" s="60"/>
      <c r="I958" s="60"/>
    </row>
    <row r="959" ht="14.25" customHeight="1">
      <c r="B959" s="59"/>
      <c r="D959" s="60"/>
      <c r="E959" s="60"/>
      <c r="F959" s="60"/>
      <c r="G959" s="60"/>
      <c r="H959" s="60"/>
      <c r="I959" s="60"/>
    </row>
    <row r="960" ht="14.25" customHeight="1">
      <c r="B960" s="59"/>
      <c r="D960" s="60"/>
      <c r="E960" s="60"/>
      <c r="F960" s="60"/>
      <c r="G960" s="60"/>
      <c r="H960" s="60"/>
      <c r="I960" s="60"/>
    </row>
    <row r="961" ht="14.25" customHeight="1">
      <c r="B961" s="59"/>
      <c r="D961" s="60"/>
      <c r="E961" s="60"/>
      <c r="F961" s="60"/>
      <c r="G961" s="60"/>
      <c r="H961" s="60"/>
      <c r="I961" s="60"/>
    </row>
    <row r="962" ht="14.25" customHeight="1">
      <c r="B962" s="59"/>
      <c r="D962" s="60"/>
      <c r="E962" s="60"/>
      <c r="F962" s="60"/>
      <c r="G962" s="60"/>
      <c r="H962" s="60"/>
      <c r="I962" s="60"/>
    </row>
    <row r="963" ht="14.25" customHeight="1">
      <c r="B963" s="59"/>
      <c r="D963" s="60"/>
      <c r="E963" s="60"/>
      <c r="F963" s="60"/>
      <c r="G963" s="60"/>
      <c r="H963" s="60"/>
      <c r="I963" s="60"/>
    </row>
    <row r="964" ht="14.25" customHeight="1">
      <c r="B964" s="59"/>
      <c r="D964" s="60"/>
      <c r="E964" s="60"/>
      <c r="F964" s="60"/>
      <c r="G964" s="60"/>
      <c r="H964" s="60"/>
      <c r="I964" s="60"/>
    </row>
    <row r="965" ht="14.25" customHeight="1">
      <c r="B965" s="59"/>
      <c r="D965" s="60"/>
      <c r="E965" s="60"/>
      <c r="F965" s="60"/>
      <c r="G965" s="60"/>
      <c r="H965" s="60"/>
      <c r="I965" s="60"/>
    </row>
    <row r="966" ht="14.25" customHeight="1">
      <c r="B966" s="59"/>
      <c r="D966" s="60"/>
      <c r="E966" s="60"/>
      <c r="F966" s="60"/>
      <c r="G966" s="60"/>
      <c r="H966" s="60"/>
      <c r="I966" s="60"/>
    </row>
    <row r="967" ht="14.25" customHeight="1">
      <c r="B967" s="59"/>
      <c r="D967" s="60"/>
      <c r="E967" s="60"/>
      <c r="F967" s="60"/>
      <c r="G967" s="60"/>
      <c r="H967" s="60"/>
      <c r="I967" s="60"/>
    </row>
    <row r="968" ht="14.25" customHeight="1">
      <c r="B968" s="59"/>
      <c r="D968" s="60"/>
      <c r="E968" s="60"/>
      <c r="F968" s="60"/>
      <c r="G968" s="60"/>
      <c r="H968" s="60"/>
      <c r="I968" s="60"/>
    </row>
    <row r="969" ht="14.25" customHeight="1">
      <c r="B969" s="59"/>
      <c r="D969" s="60"/>
      <c r="E969" s="60"/>
      <c r="F969" s="60"/>
      <c r="G969" s="60"/>
      <c r="H969" s="60"/>
      <c r="I969" s="60"/>
    </row>
    <row r="970" ht="14.25" customHeight="1">
      <c r="B970" s="59"/>
      <c r="D970" s="60"/>
      <c r="E970" s="60"/>
      <c r="F970" s="60"/>
      <c r="G970" s="60"/>
      <c r="H970" s="60"/>
      <c r="I970" s="60"/>
    </row>
    <row r="971" ht="14.25" customHeight="1">
      <c r="B971" s="59"/>
      <c r="D971" s="60"/>
      <c r="E971" s="60"/>
      <c r="F971" s="60"/>
      <c r="G971" s="60"/>
      <c r="H971" s="60"/>
      <c r="I971" s="60"/>
    </row>
    <row r="972" ht="14.25" customHeight="1">
      <c r="B972" s="59"/>
      <c r="D972" s="60"/>
      <c r="E972" s="60"/>
      <c r="F972" s="60"/>
      <c r="G972" s="60"/>
      <c r="H972" s="60"/>
      <c r="I972" s="60"/>
    </row>
    <row r="973" ht="14.25" customHeight="1">
      <c r="B973" s="59"/>
      <c r="D973" s="60"/>
      <c r="E973" s="60"/>
      <c r="F973" s="60"/>
      <c r="G973" s="60"/>
      <c r="H973" s="60"/>
      <c r="I973" s="60"/>
    </row>
    <row r="974" ht="14.25" customHeight="1">
      <c r="B974" s="59"/>
      <c r="D974" s="60"/>
      <c r="E974" s="60"/>
      <c r="F974" s="60"/>
      <c r="G974" s="60"/>
      <c r="H974" s="60"/>
      <c r="I974" s="60"/>
    </row>
    <row r="975" ht="14.25" customHeight="1">
      <c r="B975" s="59"/>
      <c r="D975" s="60"/>
      <c r="E975" s="60"/>
      <c r="F975" s="60"/>
      <c r="G975" s="60"/>
      <c r="H975" s="60"/>
      <c r="I975" s="60"/>
    </row>
    <row r="976" ht="14.25" customHeight="1">
      <c r="B976" s="59"/>
      <c r="D976" s="60"/>
      <c r="E976" s="60"/>
      <c r="F976" s="60"/>
      <c r="G976" s="60"/>
      <c r="H976" s="60"/>
      <c r="I976" s="60"/>
    </row>
    <row r="977" ht="14.25" customHeight="1">
      <c r="B977" s="59"/>
      <c r="D977" s="60"/>
      <c r="E977" s="60"/>
      <c r="F977" s="60"/>
      <c r="G977" s="60"/>
      <c r="H977" s="60"/>
      <c r="I977" s="60"/>
    </row>
    <row r="978" ht="14.25" customHeight="1">
      <c r="B978" s="59"/>
      <c r="D978" s="60"/>
      <c r="E978" s="60"/>
      <c r="F978" s="60"/>
      <c r="G978" s="60"/>
      <c r="H978" s="60"/>
      <c r="I978" s="60"/>
    </row>
    <row r="979" ht="14.25" customHeight="1">
      <c r="B979" s="59"/>
      <c r="D979" s="60"/>
      <c r="E979" s="60"/>
      <c r="F979" s="60"/>
      <c r="G979" s="60"/>
      <c r="H979" s="60"/>
      <c r="I979" s="60"/>
    </row>
    <row r="980" ht="14.25" customHeight="1">
      <c r="B980" s="59"/>
      <c r="D980" s="60"/>
      <c r="E980" s="60"/>
      <c r="F980" s="60"/>
      <c r="G980" s="60"/>
      <c r="H980" s="60"/>
      <c r="I980" s="60"/>
    </row>
    <row r="981" ht="14.25" customHeight="1">
      <c r="B981" s="59"/>
      <c r="D981" s="60"/>
      <c r="E981" s="60"/>
      <c r="F981" s="60"/>
      <c r="G981" s="60"/>
      <c r="H981" s="60"/>
      <c r="I981" s="60"/>
    </row>
    <row r="982" ht="14.25" customHeight="1">
      <c r="B982" s="59"/>
      <c r="D982" s="60"/>
      <c r="E982" s="60"/>
      <c r="F982" s="60"/>
      <c r="G982" s="60"/>
      <c r="H982" s="60"/>
      <c r="I982" s="60"/>
    </row>
    <row r="983" ht="14.25" customHeight="1">
      <c r="B983" s="59"/>
      <c r="D983" s="60"/>
      <c r="E983" s="60"/>
      <c r="F983" s="60"/>
      <c r="G983" s="60"/>
      <c r="H983" s="60"/>
      <c r="I983" s="60"/>
    </row>
    <row r="984" ht="14.25" customHeight="1">
      <c r="B984" s="59"/>
      <c r="D984" s="60"/>
      <c r="E984" s="60"/>
      <c r="F984" s="60"/>
      <c r="G984" s="60"/>
      <c r="H984" s="60"/>
      <c r="I984" s="60"/>
    </row>
    <row r="985" ht="14.25" customHeight="1">
      <c r="B985" s="59"/>
      <c r="D985" s="60"/>
      <c r="E985" s="60"/>
      <c r="F985" s="60"/>
      <c r="G985" s="60"/>
      <c r="H985" s="60"/>
      <c r="I985" s="60"/>
    </row>
    <row r="986" ht="14.25" customHeight="1">
      <c r="B986" s="59"/>
      <c r="D986" s="60"/>
      <c r="E986" s="60"/>
      <c r="F986" s="60"/>
      <c r="G986" s="60"/>
      <c r="H986" s="60"/>
      <c r="I986" s="60"/>
    </row>
    <row r="987" ht="14.25" customHeight="1">
      <c r="B987" s="59"/>
      <c r="D987" s="60"/>
      <c r="E987" s="60"/>
      <c r="F987" s="60"/>
      <c r="G987" s="60"/>
      <c r="H987" s="60"/>
      <c r="I987" s="60"/>
    </row>
    <row r="988" ht="14.25" customHeight="1">
      <c r="B988" s="59"/>
      <c r="D988" s="60"/>
      <c r="E988" s="60"/>
      <c r="F988" s="60"/>
      <c r="G988" s="60"/>
      <c r="H988" s="60"/>
      <c r="I988" s="60"/>
    </row>
    <row r="989" ht="14.25" customHeight="1">
      <c r="B989" s="59"/>
      <c r="D989" s="60"/>
      <c r="E989" s="60"/>
      <c r="F989" s="60"/>
      <c r="G989" s="60"/>
      <c r="H989" s="60"/>
      <c r="I989" s="60"/>
    </row>
    <row r="990" ht="14.25" customHeight="1">
      <c r="B990" s="59"/>
      <c r="D990" s="60"/>
      <c r="E990" s="60"/>
      <c r="F990" s="60"/>
      <c r="G990" s="60"/>
      <c r="H990" s="60"/>
      <c r="I990" s="60"/>
    </row>
    <row r="991" ht="14.25" customHeight="1">
      <c r="B991" s="59"/>
      <c r="D991" s="60"/>
      <c r="E991" s="60"/>
      <c r="F991" s="60"/>
      <c r="G991" s="60"/>
      <c r="H991" s="60"/>
      <c r="I991" s="60"/>
    </row>
    <row r="992" ht="14.25" customHeight="1">
      <c r="B992" s="59"/>
      <c r="D992" s="60"/>
      <c r="E992" s="60"/>
      <c r="F992" s="60"/>
      <c r="G992" s="60"/>
      <c r="H992" s="60"/>
      <c r="I992" s="60"/>
    </row>
    <row r="993" ht="14.25" customHeight="1">
      <c r="B993" s="59"/>
      <c r="D993" s="60"/>
      <c r="E993" s="60"/>
      <c r="F993" s="60"/>
      <c r="G993" s="60"/>
      <c r="H993" s="60"/>
      <c r="I993" s="60"/>
    </row>
    <row r="994" ht="14.25" customHeight="1">
      <c r="B994" s="59"/>
      <c r="D994" s="60"/>
      <c r="E994" s="60"/>
      <c r="F994" s="60"/>
      <c r="G994" s="60"/>
      <c r="H994" s="60"/>
      <c r="I994" s="60"/>
    </row>
    <row r="995" ht="14.25" customHeight="1">
      <c r="B995" s="59"/>
      <c r="D995" s="60"/>
      <c r="E995" s="60"/>
      <c r="F995" s="60"/>
      <c r="G995" s="60"/>
      <c r="H995" s="60"/>
      <c r="I995" s="60"/>
    </row>
    <row r="996" ht="14.25" customHeight="1">
      <c r="B996" s="59"/>
      <c r="D996" s="60"/>
      <c r="E996" s="60"/>
      <c r="F996" s="60"/>
      <c r="G996" s="60"/>
      <c r="H996" s="60"/>
      <c r="I996" s="60"/>
    </row>
    <row r="997" ht="14.25" customHeight="1">
      <c r="B997" s="59"/>
      <c r="D997" s="60"/>
      <c r="E997" s="60"/>
      <c r="F997" s="60"/>
      <c r="G997" s="60"/>
      <c r="H997" s="60"/>
      <c r="I997" s="60"/>
    </row>
    <row r="998" ht="14.25" customHeight="1">
      <c r="B998" s="59"/>
      <c r="D998" s="60"/>
      <c r="E998" s="60"/>
      <c r="F998" s="60"/>
      <c r="G998" s="60"/>
      <c r="H998" s="60"/>
      <c r="I998" s="60"/>
    </row>
    <row r="999" ht="14.25" customHeight="1">
      <c r="B999" s="59"/>
      <c r="D999" s="60"/>
      <c r="E999" s="60"/>
      <c r="F999" s="60"/>
      <c r="G999" s="60"/>
      <c r="H999" s="60"/>
      <c r="I999" s="60"/>
    </row>
    <row r="1000" ht="14.25" customHeight="1">
      <c r="B1000" s="59"/>
      <c r="D1000" s="60"/>
      <c r="E1000" s="60"/>
      <c r="F1000" s="60"/>
      <c r="G1000" s="60"/>
      <c r="H1000" s="60"/>
      <c r="I1000" s="60"/>
    </row>
  </sheetData>
  <mergeCells count="46">
    <mergeCell ref="A1:J1"/>
    <mergeCell ref="A2:J2"/>
    <mergeCell ref="A3:J3"/>
    <mergeCell ref="A4:C4"/>
    <mergeCell ref="D4:F4"/>
    <mergeCell ref="G4:J4"/>
    <mergeCell ref="A5:C5"/>
    <mergeCell ref="D5:J5"/>
    <mergeCell ref="A6:J6"/>
    <mergeCell ref="A7:J7"/>
    <mergeCell ref="A8:J8"/>
    <mergeCell ref="A9:J9"/>
    <mergeCell ref="A10:J10"/>
    <mergeCell ref="A11:J11"/>
    <mergeCell ref="A12:J12"/>
    <mergeCell ref="A13:A18"/>
    <mergeCell ref="B13:B18"/>
    <mergeCell ref="D13:F13"/>
    <mergeCell ref="G13:H13"/>
    <mergeCell ref="J13:J17"/>
    <mergeCell ref="A78:C78"/>
    <mergeCell ref="A79:C79"/>
    <mergeCell ref="A80:C80"/>
    <mergeCell ref="A81:C81"/>
    <mergeCell ref="A82:C82"/>
    <mergeCell ref="D82:G82"/>
    <mergeCell ref="H82:J82"/>
    <mergeCell ref="H83:J83"/>
    <mergeCell ref="D83:G83"/>
    <mergeCell ref="D84:G84"/>
    <mergeCell ref="H84:J84"/>
    <mergeCell ref="D85:G85"/>
    <mergeCell ref="H85:J85"/>
    <mergeCell ref="D86:G86"/>
    <mergeCell ref="H86:J86"/>
    <mergeCell ref="D90:G90"/>
    <mergeCell ref="H90:J90"/>
    <mergeCell ref="A92:J92"/>
    <mergeCell ref="A94:J94"/>
    <mergeCell ref="D87:G87"/>
    <mergeCell ref="H87:J87"/>
    <mergeCell ref="A88:C90"/>
    <mergeCell ref="D88:G88"/>
    <mergeCell ref="H88:J88"/>
    <mergeCell ref="D89:G89"/>
    <mergeCell ref="H89:J89"/>
  </mergeCells>
  <printOptions horizontalCentered="1"/>
  <pageMargins bottom="0.31" footer="0.0" header="0.0" left="0.46" right="0.24" top="0.23"/>
  <pageSetup paperSize="9" orientation="portrait"/>
  <rowBreaks count="1" manualBreakCount="1">
    <brk id="59" man="1"/>
  </rowBreaks>
  <drawing r:id="rId1"/>
  <legacyDrawing r:id="rId2"/>
  <oleObjects>
    <oleObject progId="Equation.DSMT4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14.14"/>
    <col customWidth="1" min="3" max="3" width="21.43"/>
    <col customWidth="1" min="4" max="4" width="13.86"/>
    <col customWidth="1" min="5" max="7" width="12.86"/>
    <col customWidth="1" min="8" max="9" width="11.86"/>
    <col customWidth="1" min="10" max="11" width="10.14"/>
    <col customWidth="1" min="12" max="26" width="9.14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.5" customHeight="1">
      <c r="A2" s="1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24.75" customHeight="1">
      <c r="A4" s="4" t="s">
        <v>238</v>
      </c>
      <c r="B4" s="2"/>
      <c r="C4" s="3"/>
      <c r="D4" s="5" t="s">
        <v>4</v>
      </c>
      <c r="E4" s="2"/>
      <c r="F4" s="2"/>
      <c r="G4" s="2"/>
      <c r="H4" s="3"/>
      <c r="I4" s="5" t="s">
        <v>5</v>
      </c>
      <c r="J4" s="2"/>
      <c r="K4" s="3"/>
    </row>
    <row r="5" ht="24.75" customHeight="1">
      <c r="A5" s="5" t="s">
        <v>175</v>
      </c>
      <c r="B5" s="2"/>
      <c r="C5" s="3"/>
      <c r="D5" s="6" t="s">
        <v>176</v>
      </c>
      <c r="E5" s="7"/>
      <c r="F5" s="7"/>
      <c r="G5" s="7"/>
      <c r="H5" s="7"/>
      <c r="I5" s="7"/>
      <c r="J5" s="7"/>
      <c r="K5" s="62"/>
    </row>
    <row r="6" ht="35.25" customHeight="1">
      <c r="A6" s="9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ht="24.75" customHeight="1">
      <c r="A7" s="10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ht="24.75" customHeight="1">
      <c r="A8" s="10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ht="24.75" customHeight="1">
      <c r="A9" s="10" t="s">
        <v>11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ht="24.75" customHeight="1">
      <c r="A10" s="10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24.0" customHeight="1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30.0" customHeight="1">
      <c r="A12" s="63" t="s">
        <v>177</v>
      </c>
      <c r="B12" s="64" t="s">
        <v>239</v>
      </c>
      <c r="C12" s="65" t="s">
        <v>22</v>
      </c>
      <c r="D12" s="66" t="s">
        <v>23</v>
      </c>
      <c r="E12" s="66" t="s">
        <v>24</v>
      </c>
      <c r="F12" s="66" t="s">
        <v>25</v>
      </c>
      <c r="G12" s="66" t="s">
        <v>26</v>
      </c>
      <c r="H12" s="66" t="s">
        <v>27</v>
      </c>
      <c r="I12" s="66" t="s">
        <v>240</v>
      </c>
      <c r="J12" s="67" t="s">
        <v>21</v>
      </c>
      <c r="K12" s="68" t="s">
        <v>179</v>
      </c>
    </row>
    <row r="13" ht="30.0" customHeight="1">
      <c r="A13" s="22"/>
      <c r="B13" s="22"/>
      <c r="C13" s="69" t="s">
        <v>29</v>
      </c>
      <c r="D13" s="70" t="s">
        <v>162</v>
      </c>
      <c r="E13" s="70" t="s">
        <v>162</v>
      </c>
      <c r="F13" s="70" t="s">
        <v>163</v>
      </c>
      <c r="G13" s="70" t="s">
        <v>163</v>
      </c>
      <c r="H13" s="70" t="s">
        <v>164</v>
      </c>
      <c r="I13" s="70" t="s">
        <v>164</v>
      </c>
      <c r="J13" s="30"/>
      <c r="K13" s="30"/>
    </row>
    <row r="14" ht="30.0" customHeight="1">
      <c r="A14" s="22"/>
      <c r="B14" s="22"/>
      <c r="C14" s="65" t="s">
        <v>32</v>
      </c>
      <c r="D14" s="71">
        <v>10.0</v>
      </c>
      <c r="E14" s="71">
        <v>10.0</v>
      </c>
      <c r="F14" s="71">
        <v>10.0</v>
      </c>
      <c r="G14" s="71">
        <v>10.0</v>
      </c>
      <c r="H14" s="71">
        <v>10.0</v>
      </c>
      <c r="I14" s="71">
        <v>10.0</v>
      </c>
      <c r="J14" s="70" t="s">
        <v>241</v>
      </c>
      <c r="K14" s="70" t="s">
        <v>181</v>
      </c>
    </row>
    <row r="15" ht="30.0" customHeight="1">
      <c r="A15" s="22"/>
      <c r="B15" s="22"/>
      <c r="C15" s="72" t="s">
        <v>33</v>
      </c>
      <c r="D15" s="71">
        <v>6.0</v>
      </c>
      <c r="E15" s="71">
        <v>6.0</v>
      </c>
      <c r="F15" s="71">
        <v>6.0</v>
      </c>
      <c r="G15" s="71">
        <v>6.0</v>
      </c>
      <c r="H15" s="71">
        <v>6.0</v>
      </c>
      <c r="I15" s="71">
        <v>6.0</v>
      </c>
      <c r="J15" s="73"/>
      <c r="K15" s="73"/>
    </row>
    <row r="16" ht="30.0" customHeight="1">
      <c r="A16" s="30"/>
      <c r="B16" s="30"/>
      <c r="C16" s="65" t="s">
        <v>242</v>
      </c>
      <c r="D16" s="74"/>
      <c r="E16" s="74"/>
      <c r="F16" s="74"/>
      <c r="G16" s="74"/>
      <c r="H16" s="74"/>
      <c r="I16" s="74"/>
      <c r="J16" s="73"/>
      <c r="K16" s="73"/>
    </row>
    <row r="17" ht="21.75" customHeight="1">
      <c r="A17" s="34">
        <v>1.0</v>
      </c>
      <c r="B17" s="35" t="s">
        <v>35</v>
      </c>
      <c r="C17" s="35" t="s">
        <v>36</v>
      </c>
      <c r="D17" s="75">
        <v>9.0</v>
      </c>
      <c r="E17" s="75">
        <v>10.0</v>
      </c>
      <c r="F17" s="75">
        <v>9.0</v>
      </c>
      <c r="G17" s="75">
        <v>9.0</v>
      </c>
      <c r="H17" s="75">
        <v>10.0</v>
      </c>
      <c r="I17" s="75">
        <v>9.0</v>
      </c>
      <c r="J17" s="76">
        <f t="shared" ref="J17:J75" si="1">SUM(D17:I17)</f>
        <v>56</v>
      </c>
      <c r="K17" s="76">
        <f t="shared" ref="K17:K75" si="2">ROUNDUP(J17/6,0)</f>
        <v>10</v>
      </c>
    </row>
    <row r="18" ht="21.75" customHeight="1">
      <c r="A18" s="34">
        <v>2.0</v>
      </c>
      <c r="B18" s="35" t="s">
        <v>37</v>
      </c>
      <c r="C18" s="35" t="s">
        <v>38</v>
      </c>
      <c r="D18" s="77">
        <v>10.0</v>
      </c>
      <c r="E18" s="77">
        <v>9.0</v>
      </c>
      <c r="F18" s="77">
        <v>9.0</v>
      </c>
      <c r="G18" s="77">
        <v>9.0</v>
      </c>
      <c r="H18" s="77">
        <v>10.0</v>
      </c>
      <c r="I18" s="77">
        <v>10.0</v>
      </c>
      <c r="J18" s="76">
        <f t="shared" si="1"/>
        <v>57</v>
      </c>
      <c r="K18" s="76">
        <f t="shared" si="2"/>
        <v>10</v>
      </c>
    </row>
    <row r="19" ht="21.75" customHeight="1">
      <c r="A19" s="34">
        <v>3.0</v>
      </c>
      <c r="B19" s="35" t="s">
        <v>39</v>
      </c>
      <c r="C19" s="35" t="s">
        <v>40</v>
      </c>
      <c r="D19" s="77">
        <v>8.0</v>
      </c>
      <c r="E19" s="77">
        <v>8.0</v>
      </c>
      <c r="F19" s="77">
        <v>8.0</v>
      </c>
      <c r="G19" s="77">
        <v>8.0</v>
      </c>
      <c r="H19" s="77">
        <v>7.0</v>
      </c>
      <c r="I19" s="77">
        <v>8.0</v>
      </c>
      <c r="J19" s="76">
        <f t="shared" si="1"/>
        <v>47</v>
      </c>
      <c r="K19" s="76">
        <f t="shared" si="2"/>
        <v>8</v>
      </c>
    </row>
    <row r="20" ht="21.75" customHeight="1">
      <c r="A20" s="34">
        <v>4.0</v>
      </c>
      <c r="B20" s="35" t="s">
        <v>41</v>
      </c>
      <c r="C20" s="35" t="s">
        <v>42</v>
      </c>
      <c r="D20" s="77">
        <v>9.0</v>
      </c>
      <c r="E20" s="77">
        <v>9.0</v>
      </c>
      <c r="F20" s="77">
        <v>9.0</v>
      </c>
      <c r="G20" s="77">
        <v>10.0</v>
      </c>
      <c r="H20" s="77">
        <v>9.0</v>
      </c>
      <c r="I20" s="77">
        <v>9.0</v>
      </c>
      <c r="J20" s="76">
        <f t="shared" si="1"/>
        <v>55</v>
      </c>
      <c r="K20" s="76">
        <f t="shared" si="2"/>
        <v>10</v>
      </c>
    </row>
    <row r="21" ht="21.75" customHeight="1">
      <c r="A21" s="34">
        <v>5.0</v>
      </c>
      <c r="B21" s="35" t="s">
        <v>43</v>
      </c>
      <c r="C21" s="35" t="s">
        <v>44</v>
      </c>
      <c r="D21" s="77">
        <v>10.0</v>
      </c>
      <c r="E21" s="77">
        <v>10.0</v>
      </c>
      <c r="F21" s="77">
        <v>10.0</v>
      </c>
      <c r="G21" s="77">
        <v>9.0</v>
      </c>
      <c r="H21" s="77">
        <v>9.0</v>
      </c>
      <c r="I21" s="77">
        <v>9.0</v>
      </c>
      <c r="J21" s="76">
        <f t="shared" si="1"/>
        <v>57</v>
      </c>
      <c r="K21" s="76">
        <f t="shared" si="2"/>
        <v>10</v>
      </c>
    </row>
    <row r="22" ht="21.75" customHeight="1">
      <c r="A22" s="34">
        <v>6.0</v>
      </c>
      <c r="B22" s="35" t="s">
        <v>45</v>
      </c>
      <c r="C22" s="35" t="s">
        <v>46</v>
      </c>
      <c r="D22" s="77">
        <v>10.0</v>
      </c>
      <c r="E22" s="77">
        <v>10.0</v>
      </c>
      <c r="F22" s="77">
        <v>9.0</v>
      </c>
      <c r="G22" s="77">
        <v>10.0</v>
      </c>
      <c r="H22" s="77">
        <v>9.0</v>
      </c>
      <c r="I22" s="77">
        <v>9.0</v>
      </c>
      <c r="J22" s="76">
        <f t="shared" si="1"/>
        <v>57</v>
      </c>
      <c r="K22" s="76">
        <f t="shared" si="2"/>
        <v>10</v>
      </c>
    </row>
    <row r="23" ht="21.75" customHeight="1">
      <c r="A23" s="34">
        <v>7.0</v>
      </c>
      <c r="B23" s="35" t="s">
        <v>47</v>
      </c>
      <c r="C23" s="35" t="s">
        <v>48</v>
      </c>
      <c r="D23" s="77">
        <v>10.0</v>
      </c>
      <c r="E23" s="77">
        <v>9.0</v>
      </c>
      <c r="F23" s="77">
        <v>10.0</v>
      </c>
      <c r="G23" s="77">
        <v>9.0</v>
      </c>
      <c r="H23" s="77">
        <v>10.0</v>
      </c>
      <c r="I23" s="77">
        <v>9.0</v>
      </c>
      <c r="J23" s="76">
        <f t="shared" si="1"/>
        <v>57</v>
      </c>
      <c r="K23" s="76">
        <f t="shared" si="2"/>
        <v>10</v>
      </c>
    </row>
    <row r="24" ht="21.75" customHeight="1">
      <c r="A24" s="34">
        <v>8.0</v>
      </c>
      <c r="B24" s="35" t="s">
        <v>49</v>
      </c>
      <c r="C24" s="35" t="s">
        <v>50</v>
      </c>
      <c r="D24" s="77">
        <v>7.0</v>
      </c>
      <c r="E24" s="77">
        <v>7.0</v>
      </c>
      <c r="F24" s="77">
        <v>7.0</v>
      </c>
      <c r="G24" s="77">
        <v>7.0</v>
      </c>
      <c r="H24" s="77">
        <v>8.0</v>
      </c>
      <c r="I24" s="77">
        <v>7.0</v>
      </c>
      <c r="J24" s="76">
        <f t="shared" si="1"/>
        <v>43</v>
      </c>
      <c r="K24" s="76">
        <f t="shared" si="2"/>
        <v>8</v>
      </c>
    </row>
    <row r="25" ht="21.75" customHeight="1">
      <c r="A25" s="34">
        <v>9.0</v>
      </c>
      <c r="B25" s="35" t="s">
        <v>51</v>
      </c>
      <c r="C25" s="35" t="s">
        <v>52</v>
      </c>
      <c r="D25" s="77">
        <v>9.0</v>
      </c>
      <c r="E25" s="77">
        <v>9.0</v>
      </c>
      <c r="F25" s="77">
        <v>10.0</v>
      </c>
      <c r="G25" s="77">
        <v>9.0</v>
      </c>
      <c r="H25" s="77">
        <v>9.0</v>
      </c>
      <c r="I25" s="77">
        <v>9.0</v>
      </c>
      <c r="J25" s="76">
        <f t="shared" si="1"/>
        <v>55</v>
      </c>
      <c r="K25" s="76">
        <f t="shared" si="2"/>
        <v>10</v>
      </c>
    </row>
    <row r="26" ht="21.75" customHeight="1">
      <c r="A26" s="34">
        <v>10.0</v>
      </c>
      <c r="B26" s="35" t="s">
        <v>53</v>
      </c>
      <c r="C26" s="35" t="s">
        <v>54</v>
      </c>
      <c r="D26" s="77">
        <v>9.0</v>
      </c>
      <c r="E26" s="77">
        <v>9.0</v>
      </c>
      <c r="F26" s="77">
        <v>8.0</v>
      </c>
      <c r="G26" s="77">
        <v>9.0</v>
      </c>
      <c r="H26" s="77">
        <v>9.0</v>
      </c>
      <c r="I26" s="77">
        <v>9.0</v>
      </c>
      <c r="J26" s="76">
        <f t="shared" si="1"/>
        <v>53</v>
      </c>
      <c r="K26" s="76">
        <f t="shared" si="2"/>
        <v>9</v>
      </c>
    </row>
    <row r="27" ht="21.75" customHeight="1">
      <c r="A27" s="34">
        <v>11.0</v>
      </c>
      <c r="B27" s="35" t="s">
        <v>56</v>
      </c>
      <c r="C27" s="35" t="s">
        <v>57</v>
      </c>
      <c r="D27" s="77">
        <v>10.0</v>
      </c>
      <c r="E27" s="77">
        <v>9.0</v>
      </c>
      <c r="F27" s="77">
        <v>10.0</v>
      </c>
      <c r="G27" s="77">
        <v>10.0</v>
      </c>
      <c r="H27" s="77">
        <v>10.0</v>
      </c>
      <c r="I27" s="77">
        <v>10.0</v>
      </c>
      <c r="J27" s="76">
        <f t="shared" si="1"/>
        <v>59</v>
      </c>
      <c r="K27" s="76">
        <f t="shared" si="2"/>
        <v>10</v>
      </c>
    </row>
    <row r="28" ht="21.75" customHeight="1">
      <c r="A28" s="34">
        <v>12.0</v>
      </c>
      <c r="B28" s="35" t="s">
        <v>58</v>
      </c>
      <c r="C28" s="35" t="s">
        <v>59</v>
      </c>
      <c r="D28" s="77">
        <v>9.0</v>
      </c>
      <c r="E28" s="77">
        <v>10.0</v>
      </c>
      <c r="F28" s="77">
        <v>9.0</v>
      </c>
      <c r="G28" s="77">
        <v>9.0</v>
      </c>
      <c r="H28" s="77">
        <v>9.0</v>
      </c>
      <c r="I28" s="77">
        <v>10.0</v>
      </c>
      <c r="J28" s="76">
        <f t="shared" si="1"/>
        <v>56</v>
      </c>
      <c r="K28" s="76">
        <f t="shared" si="2"/>
        <v>10</v>
      </c>
    </row>
    <row r="29" ht="21.75" customHeight="1">
      <c r="A29" s="34">
        <v>13.0</v>
      </c>
      <c r="B29" s="35" t="s">
        <v>60</v>
      </c>
      <c r="C29" s="35" t="s">
        <v>61</v>
      </c>
      <c r="D29" s="77">
        <v>10.0</v>
      </c>
      <c r="E29" s="77">
        <v>10.0</v>
      </c>
      <c r="F29" s="77">
        <v>10.0</v>
      </c>
      <c r="G29" s="77">
        <v>9.0</v>
      </c>
      <c r="H29" s="77">
        <v>9.0</v>
      </c>
      <c r="I29" s="77">
        <v>10.0</v>
      </c>
      <c r="J29" s="76">
        <f t="shared" si="1"/>
        <v>58</v>
      </c>
      <c r="K29" s="76">
        <f t="shared" si="2"/>
        <v>10</v>
      </c>
    </row>
    <row r="30" ht="21.75" customHeight="1">
      <c r="A30" s="34">
        <v>14.0</v>
      </c>
      <c r="B30" s="35" t="s">
        <v>62</v>
      </c>
      <c r="C30" s="35" t="s">
        <v>63</v>
      </c>
      <c r="D30" s="77">
        <v>10.0</v>
      </c>
      <c r="E30" s="77">
        <v>9.0</v>
      </c>
      <c r="F30" s="77">
        <v>10.0</v>
      </c>
      <c r="G30" s="77">
        <v>9.0</v>
      </c>
      <c r="H30" s="77">
        <v>10.0</v>
      </c>
      <c r="I30" s="77">
        <v>9.0</v>
      </c>
      <c r="J30" s="76">
        <f t="shared" si="1"/>
        <v>57</v>
      </c>
      <c r="K30" s="76">
        <f t="shared" si="2"/>
        <v>10</v>
      </c>
    </row>
    <row r="31" ht="21.75" customHeight="1">
      <c r="A31" s="34">
        <v>15.0</v>
      </c>
      <c r="B31" s="35" t="s">
        <v>64</v>
      </c>
      <c r="C31" s="35" t="s">
        <v>65</v>
      </c>
      <c r="D31" s="77">
        <v>9.0</v>
      </c>
      <c r="E31" s="77">
        <v>9.0</v>
      </c>
      <c r="F31" s="77">
        <v>9.0</v>
      </c>
      <c r="G31" s="77">
        <v>9.0</v>
      </c>
      <c r="H31" s="77">
        <v>10.0</v>
      </c>
      <c r="I31" s="77">
        <v>10.0</v>
      </c>
      <c r="J31" s="76">
        <f t="shared" si="1"/>
        <v>56</v>
      </c>
      <c r="K31" s="76">
        <f t="shared" si="2"/>
        <v>10</v>
      </c>
    </row>
    <row r="32" ht="21.75" customHeight="1">
      <c r="A32" s="34">
        <v>16.0</v>
      </c>
      <c r="B32" s="35" t="s">
        <v>66</v>
      </c>
      <c r="C32" s="35" t="s">
        <v>67</v>
      </c>
      <c r="D32" s="77">
        <v>10.0</v>
      </c>
      <c r="E32" s="77">
        <v>9.0</v>
      </c>
      <c r="F32" s="77">
        <v>9.0</v>
      </c>
      <c r="G32" s="77">
        <v>10.0</v>
      </c>
      <c r="H32" s="77">
        <v>9.0</v>
      </c>
      <c r="I32" s="77">
        <v>10.0</v>
      </c>
      <c r="J32" s="76">
        <f t="shared" si="1"/>
        <v>57</v>
      </c>
      <c r="K32" s="76">
        <f t="shared" si="2"/>
        <v>10</v>
      </c>
    </row>
    <row r="33" ht="21.75" customHeight="1">
      <c r="A33" s="34">
        <v>17.0</v>
      </c>
      <c r="B33" s="35" t="s">
        <v>68</v>
      </c>
      <c r="C33" s="35" t="s">
        <v>69</v>
      </c>
      <c r="D33" s="77">
        <v>10.0</v>
      </c>
      <c r="E33" s="77">
        <v>10.0</v>
      </c>
      <c r="F33" s="77">
        <v>9.0</v>
      </c>
      <c r="G33" s="77">
        <v>9.0</v>
      </c>
      <c r="H33" s="77">
        <v>10.0</v>
      </c>
      <c r="I33" s="77">
        <v>10.0</v>
      </c>
      <c r="J33" s="76">
        <f t="shared" si="1"/>
        <v>58</v>
      </c>
      <c r="K33" s="76">
        <f t="shared" si="2"/>
        <v>10</v>
      </c>
    </row>
    <row r="34" ht="21.75" customHeight="1">
      <c r="A34" s="34">
        <v>18.0</v>
      </c>
      <c r="B34" s="35" t="s">
        <v>70</v>
      </c>
      <c r="C34" s="35" t="s">
        <v>71</v>
      </c>
      <c r="D34" s="77">
        <v>9.0</v>
      </c>
      <c r="E34" s="77">
        <v>9.0</v>
      </c>
      <c r="F34" s="77">
        <v>9.0</v>
      </c>
      <c r="G34" s="77">
        <v>10.0</v>
      </c>
      <c r="H34" s="77">
        <v>10.0</v>
      </c>
      <c r="I34" s="77">
        <v>10.0</v>
      </c>
      <c r="J34" s="76">
        <f t="shared" si="1"/>
        <v>57</v>
      </c>
      <c r="K34" s="76">
        <f t="shared" si="2"/>
        <v>10</v>
      </c>
    </row>
    <row r="35" ht="21.75" customHeight="1">
      <c r="A35" s="34">
        <v>19.0</v>
      </c>
      <c r="B35" s="35" t="s">
        <v>72</v>
      </c>
      <c r="C35" s="35" t="s">
        <v>73</v>
      </c>
      <c r="D35" s="77">
        <v>9.0</v>
      </c>
      <c r="E35" s="77">
        <v>10.0</v>
      </c>
      <c r="F35" s="77">
        <v>9.0</v>
      </c>
      <c r="G35" s="77">
        <v>9.0</v>
      </c>
      <c r="H35" s="77">
        <v>9.0</v>
      </c>
      <c r="I35" s="77">
        <v>10.0</v>
      </c>
      <c r="J35" s="76">
        <f t="shared" si="1"/>
        <v>56</v>
      </c>
      <c r="K35" s="76">
        <f t="shared" si="2"/>
        <v>10</v>
      </c>
    </row>
    <row r="36" ht="21.75" customHeight="1">
      <c r="A36" s="34">
        <v>20.0</v>
      </c>
      <c r="B36" s="35" t="s">
        <v>74</v>
      </c>
      <c r="C36" s="35" t="s">
        <v>75</v>
      </c>
      <c r="D36" s="77">
        <v>10.0</v>
      </c>
      <c r="E36" s="77">
        <v>9.0</v>
      </c>
      <c r="F36" s="77">
        <v>9.0</v>
      </c>
      <c r="G36" s="77">
        <v>10.0</v>
      </c>
      <c r="H36" s="77">
        <v>9.0</v>
      </c>
      <c r="I36" s="77">
        <v>10.0</v>
      </c>
      <c r="J36" s="76">
        <f t="shared" si="1"/>
        <v>57</v>
      </c>
      <c r="K36" s="76">
        <f t="shared" si="2"/>
        <v>10</v>
      </c>
    </row>
    <row r="37" ht="21.75" customHeight="1">
      <c r="A37" s="34">
        <v>21.0</v>
      </c>
      <c r="B37" s="35" t="s">
        <v>76</v>
      </c>
      <c r="C37" s="35" t="s">
        <v>77</v>
      </c>
      <c r="D37" s="77">
        <v>10.0</v>
      </c>
      <c r="E37" s="77">
        <v>9.0</v>
      </c>
      <c r="F37" s="77">
        <v>9.0</v>
      </c>
      <c r="G37" s="77">
        <v>10.0</v>
      </c>
      <c r="H37" s="77">
        <v>10.0</v>
      </c>
      <c r="I37" s="77">
        <v>9.0</v>
      </c>
      <c r="J37" s="76">
        <f t="shared" si="1"/>
        <v>57</v>
      </c>
      <c r="K37" s="76">
        <f t="shared" si="2"/>
        <v>10</v>
      </c>
    </row>
    <row r="38" ht="21.75" customHeight="1">
      <c r="A38" s="34">
        <v>22.0</v>
      </c>
      <c r="B38" s="35" t="s">
        <v>78</v>
      </c>
      <c r="C38" s="35" t="s">
        <v>79</v>
      </c>
      <c r="D38" s="77">
        <v>9.0</v>
      </c>
      <c r="E38" s="77">
        <v>9.0</v>
      </c>
      <c r="F38" s="77">
        <v>9.0</v>
      </c>
      <c r="G38" s="77">
        <v>10.0</v>
      </c>
      <c r="H38" s="77">
        <v>10.0</v>
      </c>
      <c r="I38" s="77">
        <v>10.0</v>
      </c>
      <c r="J38" s="76">
        <f t="shared" si="1"/>
        <v>57</v>
      </c>
      <c r="K38" s="76">
        <f t="shared" si="2"/>
        <v>10</v>
      </c>
    </row>
    <row r="39" ht="21.75" customHeight="1">
      <c r="A39" s="34">
        <v>23.0</v>
      </c>
      <c r="B39" s="35" t="s">
        <v>80</v>
      </c>
      <c r="C39" s="35" t="s">
        <v>81</v>
      </c>
      <c r="D39" s="77">
        <v>9.0</v>
      </c>
      <c r="E39" s="77">
        <v>9.0</v>
      </c>
      <c r="F39" s="77">
        <v>9.0</v>
      </c>
      <c r="G39" s="77">
        <v>9.0</v>
      </c>
      <c r="H39" s="77">
        <v>9.0</v>
      </c>
      <c r="I39" s="77">
        <v>9.0</v>
      </c>
      <c r="J39" s="76">
        <f t="shared" si="1"/>
        <v>54</v>
      </c>
      <c r="K39" s="76">
        <f t="shared" si="2"/>
        <v>9</v>
      </c>
    </row>
    <row r="40" ht="21.75" customHeight="1">
      <c r="A40" s="34">
        <v>24.0</v>
      </c>
      <c r="B40" s="35" t="s">
        <v>82</v>
      </c>
      <c r="C40" s="35" t="s">
        <v>83</v>
      </c>
      <c r="D40" s="77">
        <v>10.0</v>
      </c>
      <c r="E40" s="77">
        <v>9.0</v>
      </c>
      <c r="F40" s="77">
        <v>9.0</v>
      </c>
      <c r="G40" s="77">
        <v>9.0</v>
      </c>
      <c r="H40" s="77">
        <v>10.0</v>
      </c>
      <c r="I40" s="77">
        <v>9.0</v>
      </c>
      <c r="J40" s="76">
        <f t="shared" si="1"/>
        <v>56</v>
      </c>
      <c r="K40" s="76">
        <f t="shared" si="2"/>
        <v>10</v>
      </c>
    </row>
    <row r="41" ht="21.75" customHeight="1">
      <c r="A41" s="34">
        <v>25.0</v>
      </c>
      <c r="B41" s="35" t="s">
        <v>84</v>
      </c>
      <c r="C41" s="35" t="s">
        <v>85</v>
      </c>
      <c r="D41" s="77">
        <v>10.0</v>
      </c>
      <c r="E41" s="77">
        <v>10.0</v>
      </c>
      <c r="F41" s="77">
        <v>9.0</v>
      </c>
      <c r="G41" s="77">
        <v>9.0</v>
      </c>
      <c r="H41" s="77">
        <v>9.0</v>
      </c>
      <c r="I41" s="77">
        <v>10.0</v>
      </c>
      <c r="J41" s="76">
        <f t="shared" si="1"/>
        <v>57</v>
      </c>
      <c r="K41" s="76">
        <f t="shared" si="2"/>
        <v>10</v>
      </c>
    </row>
    <row r="42" ht="21.75" customHeight="1">
      <c r="A42" s="34">
        <v>26.0</v>
      </c>
      <c r="B42" s="35" t="s">
        <v>86</v>
      </c>
      <c r="C42" s="35" t="s">
        <v>87</v>
      </c>
      <c r="D42" s="77">
        <v>9.0</v>
      </c>
      <c r="E42" s="77">
        <v>9.0</v>
      </c>
      <c r="F42" s="77">
        <v>10.0</v>
      </c>
      <c r="G42" s="77">
        <v>10.0</v>
      </c>
      <c r="H42" s="77">
        <v>9.0</v>
      </c>
      <c r="I42" s="77">
        <v>10.0</v>
      </c>
      <c r="J42" s="76">
        <f t="shared" si="1"/>
        <v>57</v>
      </c>
      <c r="K42" s="76">
        <f t="shared" si="2"/>
        <v>10</v>
      </c>
    </row>
    <row r="43" ht="21.75" customHeight="1">
      <c r="A43" s="34">
        <v>27.0</v>
      </c>
      <c r="B43" s="35" t="s">
        <v>88</v>
      </c>
      <c r="C43" s="35" t="s">
        <v>89</v>
      </c>
      <c r="D43" s="77">
        <v>7.0</v>
      </c>
      <c r="E43" s="77">
        <v>8.0</v>
      </c>
      <c r="F43" s="77">
        <v>9.0</v>
      </c>
      <c r="G43" s="77">
        <v>8.0</v>
      </c>
      <c r="H43" s="77">
        <v>8.0</v>
      </c>
      <c r="I43" s="77">
        <v>8.0</v>
      </c>
      <c r="J43" s="76">
        <f t="shared" si="1"/>
        <v>48</v>
      </c>
      <c r="K43" s="76">
        <f t="shared" si="2"/>
        <v>8</v>
      </c>
    </row>
    <row r="44" ht="21.75" customHeight="1">
      <c r="A44" s="34">
        <v>28.0</v>
      </c>
      <c r="B44" s="35" t="s">
        <v>90</v>
      </c>
      <c r="C44" s="35" t="s">
        <v>91</v>
      </c>
      <c r="D44" s="77">
        <v>9.0</v>
      </c>
      <c r="E44" s="77">
        <v>10.0</v>
      </c>
      <c r="F44" s="77">
        <v>10.0</v>
      </c>
      <c r="G44" s="77">
        <v>10.0</v>
      </c>
      <c r="H44" s="77">
        <v>10.0</v>
      </c>
      <c r="I44" s="77">
        <v>9.0</v>
      </c>
      <c r="J44" s="76">
        <f t="shared" si="1"/>
        <v>58</v>
      </c>
      <c r="K44" s="76">
        <f t="shared" si="2"/>
        <v>10</v>
      </c>
    </row>
    <row r="45" ht="21.75" customHeight="1">
      <c r="A45" s="34">
        <v>29.0</v>
      </c>
      <c r="B45" s="35" t="s">
        <v>92</v>
      </c>
      <c r="C45" s="35" t="s">
        <v>93</v>
      </c>
      <c r="D45" s="77">
        <v>9.0</v>
      </c>
      <c r="E45" s="77">
        <v>9.0</v>
      </c>
      <c r="F45" s="77">
        <v>9.0</v>
      </c>
      <c r="G45" s="77">
        <v>10.0</v>
      </c>
      <c r="H45" s="77">
        <v>9.0</v>
      </c>
      <c r="I45" s="77">
        <v>10.0</v>
      </c>
      <c r="J45" s="76">
        <f t="shared" si="1"/>
        <v>56</v>
      </c>
      <c r="K45" s="76">
        <f t="shared" si="2"/>
        <v>10</v>
      </c>
    </row>
    <row r="46" ht="21.75" customHeight="1">
      <c r="A46" s="34">
        <v>30.0</v>
      </c>
      <c r="B46" s="35" t="s">
        <v>94</v>
      </c>
      <c r="C46" s="35" t="s">
        <v>95</v>
      </c>
      <c r="D46" s="77">
        <v>9.0</v>
      </c>
      <c r="E46" s="77">
        <v>9.0</v>
      </c>
      <c r="F46" s="77">
        <v>9.0</v>
      </c>
      <c r="G46" s="77">
        <v>9.0</v>
      </c>
      <c r="H46" s="77">
        <v>9.0</v>
      </c>
      <c r="I46" s="77">
        <v>9.0</v>
      </c>
      <c r="J46" s="76">
        <f t="shared" si="1"/>
        <v>54</v>
      </c>
      <c r="K46" s="76">
        <f t="shared" si="2"/>
        <v>9</v>
      </c>
    </row>
    <row r="47" ht="21.75" customHeight="1">
      <c r="A47" s="34">
        <v>31.0</v>
      </c>
      <c r="B47" s="35" t="s">
        <v>96</v>
      </c>
      <c r="C47" s="35" t="s">
        <v>97</v>
      </c>
      <c r="D47" s="77">
        <v>10.0</v>
      </c>
      <c r="E47" s="77">
        <v>10.0</v>
      </c>
      <c r="F47" s="77">
        <v>9.0</v>
      </c>
      <c r="G47" s="77">
        <v>10.0</v>
      </c>
      <c r="H47" s="77">
        <v>9.0</v>
      </c>
      <c r="I47" s="77">
        <v>10.0</v>
      </c>
      <c r="J47" s="76">
        <f t="shared" si="1"/>
        <v>58</v>
      </c>
      <c r="K47" s="76">
        <f t="shared" si="2"/>
        <v>10</v>
      </c>
    </row>
    <row r="48" ht="21.75" customHeight="1">
      <c r="A48" s="34">
        <v>32.0</v>
      </c>
      <c r="B48" s="35" t="s">
        <v>98</v>
      </c>
      <c r="C48" s="35" t="s">
        <v>99</v>
      </c>
      <c r="D48" s="77">
        <v>9.0</v>
      </c>
      <c r="E48" s="77">
        <v>9.0</v>
      </c>
      <c r="F48" s="77">
        <v>10.0</v>
      </c>
      <c r="G48" s="77">
        <v>9.0</v>
      </c>
      <c r="H48" s="77">
        <v>10.0</v>
      </c>
      <c r="I48" s="77">
        <v>9.0</v>
      </c>
      <c r="J48" s="76">
        <f t="shared" si="1"/>
        <v>56</v>
      </c>
      <c r="K48" s="76">
        <f t="shared" si="2"/>
        <v>10</v>
      </c>
    </row>
    <row r="49" ht="21.75" customHeight="1">
      <c r="A49" s="34">
        <v>33.0</v>
      </c>
      <c r="B49" s="35" t="s">
        <v>100</v>
      </c>
      <c r="C49" s="35" t="s">
        <v>101</v>
      </c>
      <c r="D49" s="77">
        <v>9.0</v>
      </c>
      <c r="E49" s="77">
        <v>9.0</v>
      </c>
      <c r="F49" s="77">
        <v>9.0</v>
      </c>
      <c r="G49" s="77">
        <v>9.0</v>
      </c>
      <c r="H49" s="77">
        <v>9.0</v>
      </c>
      <c r="I49" s="77">
        <v>9.0</v>
      </c>
      <c r="J49" s="76">
        <f t="shared" si="1"/>
        <v>54</v>
      </c>
      <c r="K49" s="76">
        <f t="shared" si="2"/>
        <v>9</v>
      </c>
    </row>
    <row r="50" ht="21.75" customHeight="1">
      <c r="A50" s="34">
        <v>34.0</v>
      </c>
      <c r="B50" s="35" t="s">
        <v>102</v>
      </c>
      <c r="C50" s="35" t="s">
        <v>103</v>
      </c>
      <c r="D50" s="77">
        <v>10.0</v>
      </c>
      <c r="E50" s="77">
        <v>9.0</v>
      </c>
      <c r="F50" s="77">
        <v>9.0</v>
      </c>
      <c r="G50" s="77">
        <v>10.0</v>
      </c>
      <c r="H50" s="77">
        <v>10.0</v>
      </c>
      <c r="I50" s="77">
        <v>9.0</v>
      </c>
      <c r="J50" s="76">
        <f t="shared" si="1"/>
        <v>57</v>
      </c>
      <c r="K50" s="76">
        <f t="shared" si="2"/>
        <v>10</v>
      </c>
    </row>
    <row r="51" ht="21.75" customHeight="1">
      <c r="A51" s="34">
        <v>35.0</v>
      </c>
      <c r="B51" s="35" t="s">
        <v>104</v>
      </c>
      <c r="C51" s="35" t="s">
        <v>105</v>
      </c>
      <c r="D51" s="77">
        <v>9.0</v>
      </c>
      <c r="E51" s="77">
        <v>9.0</v>
      </c>
      <c r="F51" s="77">
        <v>10.0</v>
      </c>
      <c r="G51" s="77">
        <v>9.0</v>
      </c>
      <c r="H51" s="77">
        <v>10.0</v>
      </c>
      <c r="I51" s="77">
        <v>9.0</v>
      </c>
      <c r="J51" s="76">
        <f t="shared" si="1"/>
        <v>56</v>
      </c>
      <c r="K51" s="76">
        <f t="shared" si="2"/>
        <v>10</v>
      </c>
    </row>
    <row r="52" ht="21.75" customHeight="1">
      <c r="A52" s="34">
        <v>36.0</v>
      </c>
      <c r="B52" s="35" t="s">
        <v>106</v>
      </c>
      <c r="C52" s="35" t="s">
        <v>107</v>
      </c>
      <c r="D52" s="77">
        <v>9.0</v>
      </c>
      <c r="E52" s="77">
        <v>9.0</v>
      </c>
      <c r="F52" s="77">
        <v>9.0</v>
      </c>
      <c r="G52" s="77">
        <v>10.0</v>
      </c>
      <c r="H52" s="77">
        <v>9.0</v>
      </c>
      <c r="I52" s="77">
        <v>9.0</v>
      </c>
      <c r="J52" s="76">
        <f t="shared" si="1"/>
        <v>55</v>
      </c>
      <c r="K52" s="76">
        <f t="shared" si="2"/>
        <v>10</v>
      </c>
    </row>
    <row r="53" ht="21.75" customHeight="1">
      <c r="A53" s="34">
        <v>37.0</v>
      </c>
      <c r="B53" s="35" t="s">
        <v>108</v>
      </c>
      <c r="C53" s="35" t="s">
        <v>109</v>
      </c>
      <c r="D53" s="77">
        <v>9.0</v>
      </c>
      <c r="E53" s="77">
        <v>9.0</v>
      </c>
      <c r="F53" s="77">
        <v>9.0</v>
      </c>
      <c r="G53" s="77">
        <v>9.0</v>
      </c>
      <c r="H53" s="77">
        <v>9.0</v>
      </c>
      <c r="I53" s="77">
        <v>9.0</v>
      </c>
      <c r="J53" s="76">
        <f t="shared" si="1"/>
        <v>54</v>
      </c>
      <c r="K53" s="76">
        <f t="shared" si="2"/>
        <v>9</v>
      </c>
    </row>
    <row r="54" ht="21.75" customHeight="1">
      <c r="A54" s="34">
        <v>38.0</v>
      </c>
      <c r="B54" s="35" t="s">
        <v>110</v>
      </c>
      <c r="C54" s="35" t="s">
        <v>111</v>
      </c>
      <c r="D54" s="77">
        <v>10.0</v>
      </c>
      <c r="E54" s="77">
        <v>9.0</v>
      </c>
      <c r="F54" s="77">
        <v>9.0</v>
      </c>
      <c r="G54" s="77">
        <v>10.0</v>
      </c>
      <c r="H54" s="77">
        <v>9.0</v>
      </c>
      <c r="I54" s="77">
        <v>9.0</v>
      </c>
      <c r="J54" s="76">
        <f t="shared" si="1"/>
        <v>56</v>
      </c>
      <c r="K54" s="76">
        <f t="shared" si="2"/>
        <v>10</v>
      </c>
    </row>
    <row r="55" ht="21.75" customHeight="1">
      <c r="A55" s="34">
        <v>39.0</v>
      </c>
      <c r="B55" s="35" t="s">
        <v>112</v>
      </c>
      <c r="C55" s="35" t="s">
        <v>113</v>
      </c>
      <c r="D55" s="77">
        <v>9.0</v>
      </c>
      <c r="E55" s="77">
        <v>9.0</v>
      </c>
      <c r="F55" s="77">
        <v>9.0</v>
      </c>
      <c r="G55" s="77">
        <v>10.0</v>
      </c>
      <c r="H55" s="77">
        <v>9.0</v>
      </c>
      <c r="I55" s="77">
        <v>10.0</v>
      </c>
      <c r="J55" s="76">
        <f t="shared" si="1"/>
        <v>56</v>
      </c>
      <c r="K55" s="76">
        <f t="shared" si="2"/>
        <v>10</v>
      </c>
    </row>
    <row r="56" ht="21.75" customHeight="1">
      <c r="A56" s="34">
        <v>40.0</v>
      </c>
      <c r="B56" s="35" t="s">
        <v>114</v>
      </c>
      <c r="C56" s="35" t="s">
        <v>115</v>
      </c>
      <c r="D56" s="77">
        <v>10.0</v>
      </c>
      <c r="E56" s="77">
        <v>9.0</v>
      </c>
      <c r="F56" s="77">
        <v>9.0</v>
      </c>
      <c r="G56" s="77">
        <v>9.0</v>
      </c>
      <c r="H56" s="77">
        <v>10.0</v>
      </c>
      <c r="I56" s="77">
        <v>9.0</v>
      </c>
      <c r="J56" s="76">
        <f t="shared" si="1"/>
        <v>56</v>
      </c>
      <c r="K56" s="76">
        <f t="shared" si="2"/>
        <v>10</v>
      </c>
    </row>
    <row r="57" ht="21.75" customHeight="1">
      <c r="A57" s="34">
        <v>41.0</v>
      </c>
      <c r="B57" s="35" t="s">
        <v>116</v>
      </c>
      <c r="C57" s="35" t="s">
        <v>117</v>
      </c>
      <c r="D57" s="77">
        <v>10.0</v>
      </c>
      <c r="E57" s="77">
        <v>9.0</v>
      </c>
      <c r="F57" s="77">
        <v>9.0</v>
      </c>
      <c r="G57" s="77">
        <v>9.0</v>
      </c>
      <c r="H57" s="77">
        <v>9.0</v>
      </c>
      <c r="I57" s="77">
        <v>9.0</v>
      </c>
      <c r="J57" s="76">
        <f t="shared" si="1"/>
        <v>55</v>
      </c>
      <c r="K57" s="76">
        <f t="shared" si="2"/>
        <v>10</v>
      </c>
    </row>
    <row r="58" ht="21.75" customHeight="1">
      <c r="A58" s="34">
        <v>42.0</v>
      </c>
      <c r="B58" s="35" t="s">
        <v>118</v>
      </c>
      <c r="C58" s="35" t="s">
        <v>119</v>
      </c>
      <c r="D58" s="77">
        <v>9.0</v>
      </c>
      <c r="E58" s="77">
        <v>9.0</v>
      </c>
      <c r="F58" s="77">
        <v>9.0</v>
      </c>
      <c r="G58" s="77">
        <v>9.0</v>
      </c>
      <c r="H58" s="77">
        <v>8.0</v>
      </c>
      <c r="I58" s="77">
        <v>9.0</v>
      </c>
      <c r="J58" s="76">
        <f t="shared" si="1"/>
        <v>53</v>
      </c>
      <c r="K58" s="76">
        <f t="shared" si="2"/>
        <v>9</v>
      </c>
    </row>
    <row r="59" ht="21.75" customHeight="1">
      <c r="A59" s="34">
        <v>43.0</v>
      </c>
      <c r="B59" s="35" t="s">
        <v>120</v>
      </c>
      <c r="C59" s="35" t="s">
        <v>121</v>
      </c>
      <c r="D59" s="77">
        <v>9.0</v>
      </c>
      <c r="E59" s="77">
        <v>9.0</v>
      </c>
      <c r="F59" s="77">
        <v>9.0</v>
      </c>
      <c r="G59" s="77">
        <v>9.0</v>
      </c>
      <c r="H59" s="77">
        <v>10.0</v>
      </c>
      <c r="I59" s="77">
        <v>9.0</v>
      </c>
      <c r="J59" s="76">
        <f t="shared" si="1"/>
        <v>55</v>
      </c>
      <c r="K59" s="76">
        <f t="shared" si="2"/>
        <v>10</v>
      </c>
    </row>
    <row r="60" ht="21.75" customHeight="1">
      <c r="A60" s="34">
        <v>44.0</v>
      </c>
      <c r="B60" s="35" t="s">
        <v>122</v>
      </c>
      <c r="C60" s="35" t="s">
        <v>123</v>
      </c>
      <c r="D60" s="77">
        <v>9.0</v>
      </c>
      <c r="E60" s="77">
        <v>9.0</v>
      </c>
      <c r="F60" s="77">
        <v>9.0</v>
      </c>
      <c r="G60" s="77">
        <v>8.0</v>
      </c>
      <c r="H60" s="77">
        <v>9.0</v>
      </c>
      <c r="I60" s="77">
        <v>9.0</v>
      </c>
      <c r="J60" s="76">
        <f t="shared" si="1"/>
        <v>53</v>
      </c>
      <c r="K60" s="76">
        <f t="shared" si="2"/>
        <v>9</v>
      </c>
    </row>
    <row r="61" ht="21.75" customHeight="1">
      <c r="A61" s="34">
        <v>45.0</v>
      </c>
      <c r="B61" s="35" t="s">
        <v>125</v>
      </c>
      <c r="C61" s="35" t="s">
        <v>126</v>
      </c>
      <c r="D61" s="77">
        <v>9.0</v>
      </c>
      <c r="E61" s="77">
        <v>9.0</v>
      </c>
      <c r="F61" s="77">
        <v>9.0</v>
      </c>
      <c r="G61" s="77">
        <v>9.0</v>
      </c>
      <c r="H61" s="77">
        <v>9.0</v>
      </c>
      <c r="I61" s="77">
        <v>9.0</v>
      </c>
      <c r="J61" s="76">
        <f t="shared" si="1"/>
        <v>54</v>
      </c>
      <c r="K61" s="76">
        <f t="shared" si="2"/>
        <v>9</v>
      </c>
    </row>
    <row r="62" ht="21.75" customHeight="1">
      <c r="A62" s="34">
        <v>46.0</v>
      </c>
      <c r="B62" s="35" t="s">
        <v>127</v>
      </c>
      <c r="C62" s="35" t="s">
        <v>128</v>
      </c>
      <c r="D62" s="77">
        <v>10.0</v>
      </c>
      <c r="E62" s="77">
        <v>9.0</v>
      </c>
      <c r="F62" s="77">
        <v>9.0</v>
      </c>
      <c r="G62" s="77">
        <v>10.0</v>
      </c>
      <c r="H62" s="77">
        <v>9.0</v>
      </c>
      <c r="I62" s="77">
        <v>10.0</v>
      </c>
      <c r="J62" s="76">
        <f t="shared" si="1"/>
        <v>57</v>
      </c>
      <c r="K62" s="76">
        <f t="shared" si="2"/>
        <v>10</v>
      </c>
    </row>
    <row r="63" ht="21.75" customHeight="1">
      <c r="A63" s="34">
        <v>47.0</v>
      </c>
      <c r="B63" s="35" t="s">
        <v>129</v>
      </c>
      <c r="C63" s="35" t="s">
        <v>130</v>
      </c>
      <c r="D63" s="77">
        <v>9.0</v>
      </c>
      <c r="E63" s="77">
        <v>10.0</v>
      </c>
      <c r="F63" s="77">
        <v>9.0</v>
      </c>
      <c r="G63" s="77">
        <v>10.0</v>
      </c>
      <c r="H63" s="77">
        <v>9.0</v>
      </c>
      <c r="I63" s="77">
        <v>10.0</v>
      </c>
      <c r="J63" s="76">
        <f t="shared" si="1"/>
        <v>57</v>
      </c>
      <c r="K63" s="76">
        <f t="shared" si="2"/>
        <v>10</v>
      </c>
    </row>
    <row r="64" ht="21.75" customHeight="1">
      <c r="A64" s="34">
        <v>48.0</v>
      </c>
      <c r="B64" s="35" t="s">
        <v>131</v>
      </c>
      <c r="C64" s="35" t="s">
        <v>132</v>
      </c>
      <c r="D64" s="77">
        <v>9.0</v>
      </c>
      <c r="E64" s="77">
        <v>9.0</v>
      </c>
      <c r="F64" s="77">
        <v>9.0</v>
      </c>
      <c r="G64" s="77">
        <v>10.0</v>
      </c>
      <c r="H64" s="77">
        <v>10.0</v>
      </c>
      <c r="I64" s="77">
        <v>10.0</v>
      </c>
      <c r="J64" s="76">
        <f t="shared" si="1"/>
        <v>57</v>
      </c>
      <c r="K64" s="76">
        <f t="shared" si="2"/>
        <v>10</v>
      </c>
    </row>
    <row r="65" ht="21.75" customHeight="1">
      <c r="A65" s="34">
        <v>49.0</v>
      </c>
      <c r="B65" s="35" t="s">
        <v>133</v>
      </c>
      <c r="C65" s="35" t="s">
        <v>134</v>
      </c>
      <c r="D65" s="77">
        <v>9.0</v>
      </c>
      <c r="E65" s="77">
        <v>10.0</v>
      </c>
      <c r="F65" s="77">
        <v>9.0</v>
      </c>
      <c r="G65" s="77">
        <v>10.0</v>
      </c>
      <c r="H65" s="77">
        <v>9.0</v>
      </c>
      <c r="I65" s="77">
        <v>9.0</v>
      </c>
      <c r="J65" s="76">
        <f t="shared" si="1"/>
        <v>56</v>
      </c>
      <c r="K65" s="76">
        <f t="shared" si="2"/>
        <v>10</v>
      </c>
    </row>
    <row r="66" ht="21.75" customHeight="1">
      <c r="A66" s="34">
        <v>50.0</v>
      </c>
      <c r="B66" s="35" t="s">
        <v>135</v>
      </c>
      <c r="C66" s="35" t="s">
        <v>136</v>
      </c>
      <c r="D66" s="77">
        <v>9.0</v>
      </c>
      <c r="E66" s="77">
        <v>9.0</v>
      </c>
      <c r="F66" s="77">
        <v>9.0</v>
      </c>
      <c r="G66" s="77">
        <v>9.0</v>
      </c>
      <c r="H66" s="77">
        <v>9.0</v>
      </c>
      <c r="I66" s="77">
        <v>9.0</v>
      </c>
      <c r="J66" s="76">
        <f t="shared" si="1"/>
        <v>54</v>
      </c>
      <c r="K66" s="76">
        <f t="shared" si="2"/>
        <v>9</v>
      </c>
    </row>
    <row r="67" ht="21.75" customHeight="1">
      <c r="A67" s="34">
        <v>51.0</v>
      </c>
      <c r="B67" s="35" t="s">
        <v>137</v>
      </c>
      <c r="C67" s="35" t="s">
        <v>138</v>
      </c>
      <c r="D67" s="77">
        <v>10.0</v>
      </c>
      <c r="E67" s="77">
        <v>9.0</v>
      </c>
      <c r="F67" s="77">
        <v>10.0</v>
      </c>
      <c r="G67" s="77">
        <v>9.0</v>
      </c>
      <c r="H67" s="77">
        <v>10.0</v>
      </c>
      <c r="I67" s="77">
        <v>9.0</v>
      </c>
      <c r="J67" s="76">
        <f t="shared" si="1"/>
        <v>57</v>
      </c>
      <c r="K67" s="76">
        <f t="shared" si="2"/>
        <v>10</v>
      </c>
    </row>
    <row r="68" ht="21.75" customHeight="1">
      <c r="A68" s="34">
        <v>52.0</v>
      </c>
      <c r="B68" s="35" t="s">
        <v>139</v>
      </c>
      <c r="C68" s="35" t="s">
        <v>140</v>
      </c>
      <c r="D68" s="77">
        <v>9.0</v>
      </c>
      <c r="E68" s="77">
        <v>9.0</v>
      </c>
      <c r="F68" s="77">
        <v>9.0</v>
      </c>
      <c r="G68" s="77">
        <v>9.0</v>
      </c>
      <c r="H68" s="77">
        <v>9.0</v>
      </c>
      <c r="I68" s="77">
        <v>9.0</v>
      </c>
      <c r="J68" s="76">
        <f t="shared" si="1"/>
        <v>54</v>
      </c>
      <c r="K68" s="76">
        <f t="shared" si="2"/>
        <v>9</v>
      </c>
    </row>
    <row r="69" ht="21.75" customHeight="1">
      <c r="A69" s="34">
        <v>53.0</v>
      </c>
      <c r="B69" s="35" t="s">
        <v>141</v>
      </c>
      <c r="C69" s="35" t="s">
        <v>142</v>
      </c>
      <c r="D69" s="77">
        <v>10.0</v>
      </c>
      <c r="E69" s="77">
        <v>9.0</v>
      </c>
      <c r="F69" s="77">
        <v>9.0</v>
      </c>
      <c r="G69" s="77">
        <v>10.0</v>
      </c>
      <c r="H69" s="77">
        <v>9.0</v>
      </c>
      <c r="I69" s="77">
        <v>9.0</v>
      </c>
      <c r="J69" s="76">
        <f t="shared" si="1"/>
        <v>56</v>
      </c>
      <c r="K69" s="76">
        <f t="shared" si="2"/>
        <v>10</v>
      </c>
    </row>
    <row r="70" ht="21.75" customHeight="1">
      <c r="A70" s="34">
        <v>54.0</v>
      </c>
      <c r="B70" s="35" t="s">
        <v>143</v>
      </c>
      <c r="C70" s="35" t="s">
        <v>144</v>
      </c>
      <c r="D70" s="77">
        <v>10.0</v>
      </c>
      <c r="E70" s="77">
        <v>9.0</v>
      </c>
      <c r="F70" s="77">
        <v>10.0</v>
      </c>
      <c r="G70" s="77">
        <v>10.0</v>
      </c>
      <c r="H70" s="77">
        <v>9.0</v>
      </c>
      <c r="I70" s="77">
        <v>9.0</v>
      </c>
      <c r="J70" s="76">
        <f t="shared" si="1"/>
        <v>57</v>
      </c>
      <c r="K70" s="76">
        <f t="shared" si="2"/>
        <v>10</v>
      </c>
    </row>
    <row r="71" ht="21.75" customHeight="1">
      <c r="A71" s="34">
        <v>55.0</v>
      </c>
      <c r="B71" s="35" t="s">
        <v>145</v>
      </c>
      <c r="C71" s="35" t="s">
        <v>146</v>
      </c>
      <c r="D71" s="77">
        <v>9.0</v>
      </c>
      <c r="E71" s="77">
        <v>9.0</v>
      </c>
      <c r="F71" s="77">
        <v>10.0</v>
      </c>
      <c r="G71" s="77">
        <v>9.0</v>
      </c>
      <c r="H71" s="77">
        <v>9.0</v>
      </c>
      <c r="I71" s="77">
        <v>10.0</v>
      </c>
      <c r="J71" s="76">
        <f t="shared" si="1"/>
        <v>56</v>
      </c>
      <c r="K71" s="76">
        <f t="shared" si="2"/>
        <v>10</v>
      </c>
    </row>
    <row r="72" ht="21.75" customHeight="1">
      <c r="A72" s="34">
        <v>56.0</v>
      </c>
      <c r="B72" s="35" t="s">
        <v>147</v>
      </c>
      <c r="C72" s="35" t="s">
        <v>148</v>
      </c>
      <c r="D72" s="77">
        <v>10.0</v>
      </c>
      <c r="E72" s="77">
        <v>9.0</v>
      </c>
      <c r="F72" s="77">
        <v>9.0</v>
      </c>
      <c r="G72" s="77">
        <v>10.0</v>
      </c>
      <c r="H72" s="77">
        <v>9.0</v>
      </c>
      <c r="I72" s="77">
        <v>10.0</v>
      </c>
      <c r="J72" s="76">
        <f t="shared" si="1"/>
        <v>57</v>
      </c>
      <c r="K72" s="76">
        <f t="shared" si="2"/>
        <v>10</v>
      </c>
    </row>
    <row r="73" ht="21.75" customHeight="1">
      <c r="A73" s="34">
        <v>57.0</v>
      </c>
      <c r="B73" s="35" t="s">
        <v>149</v>
      </c>
      <c r="C73" s="35" t="s">
        <v>150</v>
      </c>
      <c r="D73" s="77">
        <v>10.0</v>
      </c>
      <c r="E73" s="77">
        <v>9.0</v>
      </c>
      <c r="F73" s="77">
        <v>10.0</v>
      </c>
      <c r="G73" s="77">
        <v>9.0</v>
      </c>
      <c r="H73" s="77">
        <v>10.0</v>
      </c>
      <c r="I73" s="77">
        <v>10.0</v>
      </c>
      <c r="J73" s="76">
        <f t="shared" si="1"/>
        <v>58</v>
      </c>
      <c r="K73" s="76">
        <f t="shared" si="2"/>
        <v>10</v>
      </c>
    </row>
    <row r="74" ht="21.75" customHeight="1">
      <c r="A74" s="34">
        <v>58.0</v>
      </c>
      <c r="B74" s="35" t="s">
        <v>151</v>
      </c>
      <c r="C74" s="35" t="s">
        <v>152</v>
      </c>
      <c r="D74" s="77">
        <v>9.0</v>
      </c>
      <c r="E74" s="77">
        <v>9.0</v>
      </c>
      <c r="F74" s="77">
        <v>9.0</v>
      </c>
      <c r="G74" s="77">
        <v>10.0</v>
      </c>
      <c r="H74" s="77">
        <v>10.0</v>
      </c>
      <c r="I74" s="77">
        <v>10.0</v>
      </c>
      <c r="J74" s="76">
        <f t="shared" si="1"/>
        <v>57</v>
      </c>
      <c r="K74" s="76">
        <f t="shared" si="2"/>
        <v>10</v>
      </c>
    </row>
    <row r="75" ht="21.75" customHeight="1">
      <c r="A75" s="34">
        <v>59.0</v>
      </c>
      <c r="B75" s="35" t="s">
        <v>153</v>
      </c>
      <c r="C75" s="35" t="s">
        <v>154</v>
      </c>
      <c r="D75" s="77">
        <v>10.0</v>
      </c>
      <c r="E75" s="77">
        <v>9.0</v>
      </c>
      <c r="F75" s="77">
        <v>9.0</v>
      </c>
      <c r="G75" s="77">
        <v>10.0</v>
      </c>
      <c r="H75" s="77">
        <v>9.0</v>
      </c>
      <c r="I75" s="77">
        <v>10.0</v>
      </c>
      <c r="J75" s="76">
        <f t="shared" si="1"/>
        <v>57</v>
      </c>
      <c r="K75" s="76">
        <f t="shared" si="2"/>
        <v>10</v>
      </c>
    </row>
    <row r="76" ht="30.0" customHeight="1">
      <c r="A76" s="78" t="s">
        <v>155</v>
      </c>
      <c r="B76" s="2"/>
      <c r="C76" s="3"/>
      <c r="D76" s="38">
        <f t="shared" ref="D76:I76" si="3">COUNT($A$17:$A$75)</f>
        <v>59</v>
      </c>
      <c r="E76" s="38">
        <f t="shared" si="3"/>
        <v>59</v>
      </c>
      <c r="F76" s="38">
        <f t="shared" si="3"/>
        <v>59</v>
      </c>
      <c r="G76" s="38">
        <f t="shared" si="3"/>
        <v>59</v>
      </c>
      <c r="H76" s="38">
        <f t="shared" si="3"/>
        <v>59</v>
      </c>
      <c r="I76" s="38">
        <f t="shared" si="3"/>
        <v>59</v>
      </c>
      <c r="J76" s="79"/>
      <c r="K76" s="13"/>
    </row>
    <row r="77" ht="30.0" customHeight="1">
      <c r="A77" s="80" t="s">
        <v>156</v>
      </c>
      <c r="B77" s="2"/>
      <c r="C77" s="3"/>
      <c r="D77" s="41">
        <f t="shared" ref="D77:I77" si="4">COUNTIF(D17:D75,"&gt;="&amp;D15)</f>
        <v>59</v>
      </c>
      <c r="E77" s="41">
        <f t="shared" si="4"/>
        <v>59</v>
      </c>
      <c r="F77" s="41">
        <f t="shared" si="4"/>
        <v>59</v>
      </c>
      <c r="G77" s="41">
        <f t="shared" si="4"/>
        <v>59</v>
      </c>
      <c r="H77" s="41">
        <f t="shared" si="4"/>
        <v>59</v>
      </c>
      <c r="I77" s="41">
        <f t="shared" si="4"/>
        <v>59</v>
      </c>
      <c r="J77" s="52"/>
      <c r="K77" s="53"/>
    </row>
    <row r="78" ht="30.0" customHeight="1">
      <c r="A78" s="80" t="s">
        <v>243</v>
      </c>
      <c r="B78" s="2"/>
      <c r="C78" s="3"/>
      <c r="D78" s="43">
        <f t="shared" ref="D78:I78" si="5">D76*D15</f>
        <v>354</v>
      </c>
      <c r="E78" s="43">
        <f t="shared" si="5"/>
        <v>354</v>
      </c>
      <c r="F78" s="43">
        <f t="shared" si="5"/>
        <v>354</v>
      </c>
      <c r="G78" s="43">
        <f t="shared" si="5"/>
        <v>354</v>
      </c>
      <c r="H78" s="43">
        <f t="shared" si="5"/>
        <v>354</v>
      </c>
      <c r="I78" s="43">
        <f t="shared" si="5"/>
        <v>354</v>
      </c>
      <c r="J78" s="52"/>
      <c r="K78" s="53"/>
    </row>
    <row r="79" ht="40.5" customHeight="1">
      <c r="A79" s="80" t="s">
        <v>244</v>
      </c>
      <c r="B79" s="2"/>
      <c r="C79" s="3"/>
      <c r="D79" s="41">
        <f t="shared" ref="D79:I79" si="6">D77*D15</f>
        <v>354</v>
      </c>
      <c r="E79" s="41">
        <f t="shared" si="6"/>
        <v>354</v>
      </c>
      <c r="F79" s="41">
        <f t="shared" si="6"/>
        <v>354</v>
      </c>
      <c r="G79" s="41">
        <f t="shared" si="6"/>
        <v>354</v>
      </c>
      <c r="H79" s="41">
        <f t="shared" si="6"/>
        <v>354</v>
      </c>
      <c r="I79" s="41">
        <f t="shared" si="6"/>
        <v>354</v>
      </c>
      <c r="J79" s="54"/>
      <c r="K79" s="55"/>
    </row>
    <row r="80" ht="46.5" customHeight="1">
      <c r="A80" s="78" t="s">
        <v>159</v>
      </c>
      <c r="B80" s="3"/>
      <c r="C80" s="81" t="s">
        <v>186</v>
      </c>
      <c r="D80" s="82" t="s">
        <v>159</v>
      </c>
      <c r="E80" s="2"/>
      <c r="F80" s="2"/>
      <c r="G80" s="2"/>
      <c r="H80" s="2"/>
      <c r="I80" s="3"/>
      <c r="J80" s="83"/>
      <c r="K80" s="13"/>
    </row>
    <row r="81" ht="25.5" customHeight="1">
      <c r="A81" s="84" t="s">
        <v>187</v>
      </c>
      <c r="B81" s="85" t="s">
        <v>30</v>
      </c>
      <c r="C81" s="73" t="str">
        <f t="shared" ref="C81:C85" si="7">IFERROR(ROUND((SUMIF($D$13:$I$13,B81,$D$79:$I$79)/SUMIF($D$13:$I$13,B81,$D$78:$I$78))*100,2),"NIL")</f>
        <v>NIL</v>
      </c>
      <c r="D81" s="86" t="str">
        <f t="shared" ref="D81:D85" si="8">IF(ISTEXT(C81),"NIL",IF(C81&gt;70,"3",IF(AND(C81&gt;50,C81&lt;=70),"2",IF(C81&lt;=50,"1","NIL"))))</f>
        <v>NIL</v>
      </c>
      <c r="E81" s="2"/>
      <c r="F81" s="2"/>
      <c r="G81" s="2"/>
      <c r="H81" s="2"/>
      <c r="I81" s="3"/>
      <c r="J81" s="52"/>
      <c r="K81" s="53"/>
    </row>
    <row r="82" ht="24.75" customHeight="1">
      <c r="A82" s="84" t="s">
        <v>187</v>
      </c>
      <c r="B82" s="85" t="s">
        <v>162</v>
      </c>
      <c r="C82" s="73">
        <f t="shared" si="7"/>
        <v>100</v>
      </c>
      <c r="D82" s="86" t="str">
        <f t="shared" si="8"/>
        <v>3</v>
      </c>
      <c r="E82" s="2"/>
      <c r="F82" s="2"/>
      <c r="G82" s="2"/>
      <c r="H82" s="2"/>
      <c r="I82" s="3"/>
      <c r="J82" s="52"/>
      <c r="K82" s="53"/>
    </row>
    <row r="83" ht="24.75" customHeight="1">
      <c r="A83" s="84" t="s">
        <v>187</v>
      </c>
      <c r="B83" s="85" t="s">
        <v>163</v>
      </c>
      <c r="C83" s="73">
        <f t="shared" si="7"/>
        <v>100</v>
      </c>
      <c r="D83" s="86" t="str">
        <f t="shared" si="8"/>
        <v>3</v>
      </c>
      <c r="E83" s="2"/>
      <c r="F83" s="2"/>
      <c r="G83" s="2"/>
      <c r="H83" s="2"/>
      <c r="I83" s="3"/>
      <c r="J83" s="52"/>
      <c r="K83" s="53"/>
    </row>
    <row r="84" ht="24.75" customHeight="1">
      <c r="A84" s="84" t="s">
        <v>187</v>
      </c>
      <c r="B84" s="85" t="s">
        <v>164</v>
      </c>
      <c r="C84" s="73">
        <f t="shared" si="7"/>
        <v>100</v>
      </c>
      <c r="D84" s="86" t="str">
        <f t="shared" si="8"/>
        <v>3</v>
      </c>
      <c r="E84" s="2"/>
      <c r="F84" s="2"/>
      <c r="G84" s="2"/>
      <c r="H84" s="2"/>
      <c r="I84" s="3"/>
      <c r="J84" s="52"/>
      <c r="K84" s="53"/>
    </row>
    <row r="85" ht="24.75" customHeight="1">
      <c r="A85" s="84" t="s">
        <v>187</v>
      </c>
      <c r="B85" s="85" t="s">
        <v>31</v>
      </c>
      <c r="C85" s="73" t="str">
        <f t="shared" si="7"/>
        <v>NIL</v>
      </c>
      <c r="D85" s="86" t="str">
        <f t="shared" si="8"/>
        <v>NIL</v>
      </c>
      <c r="E85" s="2"/>
      <c r="F85" s="2"/>
      <c r="G85" s="2"/>
      <c r="H85" s="2"/>
      <c r="I85" s="3"/>
      <c r="J85" s="54"/>
      <c r="K85" s="55"/>
    </row>
    <row r="86" ht="30.0" customHeight="1">
      <c r="A86" s="50" t="s">
        <v>165</v>
      </c>
      <c r="B86" s="12"/>
      <c r="C86" s="13"/>
      <c r="D86" s="51" t="s">
        <v>166</v>
      </c>
      <c r="E86" s="3"/>
      <c r="F86" s="139"/>
      <c r="G86" s="139"/>
      <c r="H86" s="51" t="s">
        <v>167</v>
      </c>
      <c r="I86" s="2"/>
      <c r="J86" s="2"/>
      <c r="K86" s="3"/>
    </row>
    <row r="87" ht="24.75" customHeight="1">
      <c r="A87" s="52"/>
      <c r="C87" s="53"/>
      <c r="D87" s="51" t="s">
        <v>168</v>
      </c>
      <c r="E87" s="3"/>
      <c r="F87" s="139"/>
      <c r="G87" s="139"/>
      <c r="H87" s="51" t="s">
        <v>169</v>
      </c>
      <c r="I87" s="2"/>
      <c r="J87" s="2"/>
      <c r="K87" s="3"/>
    </row>
    <row r="88" ht="24.0" customHeight="1">
      <c r="A88" s="54"/>
      <c r="B88" s="19"/>
      <c r="C88" s="55"/>
      <c r="D88" s="51" t="s">
        <v>170</v>
      </c>
      <c r="E88" s="3"/>
      <c r="F88" s="139"/>
      <c r="G88" s="139"/>
      <c r="H88" s="51" t="s">
        <v>171</v>
      </c>
      <c r="I88" s="2"/>
      <c r="J88" s="2"/>
      <c r="K88" s="3"/>
    </row>
    <row r="89" ht="24.75" customHeight="1">
      <c r="A89" s="56"/>
    </row>
    <row r="90" ht="24.75" customHeight="1">
      <c r="B90" s="56"/>
    </row>
    <row r="91" ht="14.25" customHeight="1">
      <c r="B91" s="56"/>
    </row>
    <row r="92" ht="14.25" customHeight="1">
      <c r="B92" s="56"/>
    </row>
    <row r="93" ht="14.25" customHeight="1">
      <c r="B93" s="56"/>
    </row>
    <row r="94" ht="14.25" customHeight="1">
      <c r="B94" s="56"/>
    </row>
    <row r="95" ht="14.25" customHeight="1">
      <c r="B95" s="56"/>
    </row>
    <row r="96" ht="14.25" customHeight="1">
      <c r="B96" s="56"/>
    </row>
    <row r="97" ht="14.25" customHeight="1">
      <c r="B97" s="56"/>
    </row>
    <row r="98" ht="14.25" customHeight="1">
      <c r="B98" s="56"/>
    </row>
    <row r="99" ht="21.0" customHeight="1">
      <c r="A99" s="87" t="s">
        <v>172</v>
      </c>
    </row>
    <row r="100" ht="14.25" customHeight="1">
      <c r="A100" s="58" t="s">
        <v>173</v>
      </c>
    </row>
    <row r="101" ht="14.25" customHeight="1">
      <c r="B101" s="56"/>
    </row>
    <row r="102" ht="14.25" customHeight="1">
      <c r="B102" s="56"/>
    </row>
    <row r="103" ht="14.25" customHeight="1">
      <c r="B103" s="56"/>
    </row>
    <row r="104" ht="14.25" customHeight="1">
      <c r="B104" s="56"/>
    </row>
    <row r="105" ht="14.25" customHeight="1">
      <c r="B105" s="56"/>
    </row>
    <row r="106" ht="14.25" customHeight="1">
      <c r="B106" s="56"/>
    </row>
    <row r="107" ht="14.25" customHeight="1">
      <c r="B107" s="56"/>
    </row>
    <row r="108" ht="14.25" customHeight="1">
      <c r="B108" s="56"/>
    </row>
    <row r="109" ht="14.25" customHeight="1">
      <c r="B109" s="56"/>
    </row>
    <row r="110" ht="14.25" customHeight="1">
      <c r="B110" s="56"/>
    </row>
    <row r="111" ht="14.25" customHeight="1">
      <c r="B111" s="56"/>
    </row>
    <row r="112" ht="14.25" customHeight="1">
      <c r="B112" s="56"/>
    </row>
    <row r="113" ht="14.25" customHeight="1">
      <c r="B113" s="56"/>
    </row>
    <row r="114" ht="14.25" customHeight="1">
      <c r="B114" s="56"/>
    </row>
    <row r="115" ht="14.25" customHeight="1">
      <c r="B115" s="56"/>
    </row>
    <row r="116" ht="14.25" customHeight="1">
      <c r="B116" s="56"/>
    </row>
    <row r="117" ht="14.25" customHeight="1">
      <c r="B117" s="56"/>
    </row>
    <row r="118" ht="14.25" customHeight="1">
      <c r="B118" s="56"/>
    </row>
    <row r="119" ht="14.25" customHeight="1">
      <c r="B119" s="56"/>
    </row>
    <row r="120" ht="14.25" customHeight="1">
      <c r="B120" s="56"/>
    </row>
    <row r="121" ht="14.25" customHeight="1">
      <c r="B121" s="56"/>
    </row>
    <row r="122" ht="14.25" customHeight="1">
      <c r="B122" s="56"/>
    </row>
    <row r="123" ht="14.25" customHeight="1">
      <c r="B123" s="56"/>
    </row>
    <row r="124" ht="14.25" customHeight="1">
      <c r="B124" s="56"/>
    </row>
    <row r="125" ht="14.25" customHeight="1">
      <c r="B125" s="56"/>
    </row>
    <row r="126" ht="14.25" customHeight="1">
      <c r="B126" s="56"/>
    </row>
    <row r="127" ht="14.25" customHeight="1">
      <c r="B127" s="56"/>
    </row>
    <row r="128" ht="14.25" customHeight="1">
      <c r="B128" s="56"/>
    </row>
    <row r="129" ht="14.25" customHeight="1">
      <c r="B129" s="56"/>
    </row>
    <row r="130" ht="14.25" customHeight="1">
      <c r="B130" s="56"/>
    </row>
    <row r="131" ht="14.25" customHeight="1">
      <c r="B131" s="56"/>
    </row>
    <row r="132" ht="14.25" customHeight="1">
      <c r="B132" s="56"/>
    </row>
    <row r="133" ht="14.25" customHeight="1">
      <c r="B133" s="56"/>
    </row>
    <row r="134" ht="14.25" customHeight="1">
      <c r="B134" s="56"/>
    </row>
    <row r="135" ht="14.25" customHeight="1">
      <c r="B135" s="56"/>
    </row>
    <row r="136" ht="14.25" customHeight="1">
      <c r="B136" s="56"/>
    </row>
    <row r="137" ht="14.25" customHeight="1">
      <c r="B137" s="56"/>
    </row>
    <row r="138" ht="14.25" customHeight="1">
      <c r="B138" s="56"/>
    </row>
    <row r="139" ht="14.25" customHeight="1">
      <c r="B139" s="56"/>
    </row>
    <row r="140" ht="14.25" customHeight="1">
      <c r="B140" s="56"/>
    </row>
    <row r="141" ht="14.25" customHeight="1">
      <c r="B141" s="56"/>
    </row>
    <row r="142" ht="14.25" customHeight="1">
      <c r="B142" s="56"/>
    </row>
    <row r="143" ht="14.25" customHeight="1">
      <c r="B143" s="56"/>
    </row>
    <row r="144" ht="14.25" customHeight="1">
      <c r="B144" s="56"/>
    </row>
    <row r="145" ht="14.25" customHeight="1">
      <c r="B145" s="56"/>
    </row>
    <row r="146" ht="14.25" customHeight="1">
      <c r="B146" s="56"/>
    </row>
    <row r="147" ht="14.25" customHeight="1">
      <c r="B147" s="56"/>
    </row>
    <row r="148" ht="14.25" customHeight="1">
      <c r="B148" s="56"/>
    </row>
    <row r="149" ht="14.25" customHeight="1">
      <c r="B149" s="56"/>
    </row>
    <row r="150" ht="14.25" customHeight="1">
      <c r="B150" s="56"/>
    </row>
    <row r="151" ht="14.25" customHeight="1">
      <c r="B151" s="56"/>
    </row>
    <row r="152" ht="14.25" customHeight="1">
      <c r="B152" s="56"/>
    </row>
    <row r="153" ht="14.25" customHeight="1">
      <c r="B153" s="56"/>
    </row>
    <row r="154" ht="14.25" customHeight="1">
      <c r="B154" s="56"/>
    </row>
    <row r="155" ht="14.25" customHeight="1">
      <c r="B155" s="56"/>
    </row>
    <row r="156" ht="14.25" customHeight="1">
      <c r="B156" s="56"/>
    </row>
    <row r="157" ht="14.25" customHeight="1">
      <c r="B157" s="56"/>
    </row>
    <row r="158" ht="14.25" customHeight="1">
      <c r="B158" s="56"/>
    </row>
    <row r="159" ht="14.25" customHeight="1">
      <c r="B159" s="56"/>
    </row>
    <row r="160" ht="14.25" customHeight="1">
      <c r="B160" s="56"/>
    </row>
    <row r="161" ht="14.25" customHeight="1">
      <c r="B161" s="56"/>
    </row>
    <row r="162" ht="14.25" customHeight="1">
      <c r="B162" s="56"/>
    </row>
    <row r="163" ht="14.25" customHeight="1">
      <c r="B163" s="56"/>
    </row>
    <row r="164" ht="14.25" customHeight="1">
      <c r="B164" s="56"/>
    </row>
    <row r="165" ht="14.25" customHeight="1">
      <c r="B165" s="56"/>
    </row>
    <row r="166" ht="14.25" customHeight="1">
      <c r="B166" s="56"/>
    </row>
    <row r="167" ht="14.25" customHeight="1">
      <c r="B167" s="56"/>
    </row>
    <row r="168" ht="14.25" customHeight="1">
      <c r="B168" s="56"/>
    </row>
    <row r="169" ht="14.25" customHeight="1">
      <c r="B169" s="56"/>
    </row>
    <row r="170" ht="14.25" customHeight="1">
      <c r="B170" s="56"/>
    </row>
    <row r="171" ht="14.25" customHeight="1">
      <c r="B171" s="56"/>
    </row>
    <row r="172" ht="14.25" customHeight="1">
      <c r="B172" s="56"/>
    </row>
    <row r="173" ht="14.25" customHeight="1">
      <c r="B173" s="56"/>
    </row>
    <row r="174" ht="14.25" customHeight="1">
      <c r="B174" s="56"/>
    </row>
    <row r="175" ht="14.25" customHeight="1">
      <c r="B175" s="56"/>
    </row>
    <row r="176" ht="14.25" customHeight="1">
      <c r="B176" s="56"/>
    </row>
    <row r="177" ht="14.25" customHeight="1">
      <c r="B177" s="56"/>
    </row>
    <row r="178" ht="14.25" customHeight="1">
      <c r="B178" s="56"/>
    </row>
    <row r="179" ht="14.25" customHeight="1">
      <c r="B179" s="56"/>
    </row>
    <row r="180" ht="14.25" customHeight="1">
      <c r="B180" s="56"/>
    </row>
    <row r="181" ht="14.25" customHeight="1">
      <c r="B181" s="56"/>
    </row>
    <row r="182" ht="14.25" customHeight="1">
      <c r="B182" s="56"/>
    </row>
    <row r="183" ht="14.25" customHeight="1">
      <c r="B183" s="56"/>
    </row>
    <row r="184" ht="14.25" customHeight="1">
      <c r="B184" s="56"/>
    </row>
    <row r="185" ht="14.25" customHeight="1">
      <c r="B185" s="56"/>
    </row>
    <row r="186" ht="14.25" customHeight="1">
      <c r="B186" s="56"/>
    </row>
    <row r="187" ht="14.25" customHeight="1">
      <c r="B187" s="56"/>
    </row>
    <row r="188" ht="14.25" customHeight="1">
      <c r="B188" s="56"/>
    </row>
    <row r="189" ht="14.25" customHeight="1">
      <c r="B189" s="56"/>
    </row>
    <row r="190" ht="14.25" customHeight="1">
      <c r="B190" s="56"/>
    </row>
    <row r="191" ht="14.25" customHeight="1">
      <c r="B191" s="56"/>
    </row>
    <row r="192" ht="14.25" customHeight="1">
      <c r="B192" s="56"/>
    </row>
    <row r="193" ht="14.25" customHeight="1">
      <c r="B193" s="56"/>
    </row>
    <row r="194" ht="14.25" customHeight="1">
      <c r="B194" s="56"/>
    </row>
    <row r="195" ht="14.25" customHeight="1">
      <c r="B195" s="56"/>
    </row>
    <row r="196" ht="14.25" customHeight="1">
      <c r="B196" s="56"/>
    </row>
    <row r="197" ht="14.25" customHeight="1">
      <c r="B197" s="56"/>
    </row>
    <row r="198" ht="14.25" customHeight="1">
      <c r="B198" s="56"/>
    </row>
    <row r="199" ht="14.25" customHeight="1">
      <c r="B199" s="56"/>
    </row>
    <row r="200" ht="14.25" customHeight="1">
      <c r="B200" s="56"/>
    </row>
    <row r="201" ht="14.25" customHeight="1">
      <c r="B201" s="56"/>
    </row>
    <row r="202" ht="14.25" customHeight="1">
      <c r="B202" s="56"/>
    </row>
    <row r="203" ht="14.25" customHeight="1">
      <c r="B203" s="56"/>
    </row>
    <row r="204" ht="14.25" customHeight="1">
      <c r="B204" s="56"/>
    </row>
    <row r="205" ht="14.25" customHeight="1">
      <c r="B205" s="56"/>
    </row>
    <row r="206" ht="14.25" customHeight="1">
      <c r="B206" s="56"/>
    </row>
    <row r="207" ht="14.25" customHeight="1">
      <c r="B207" s="56"/>
    </row>
    <row r="208" ht="14.25" customHeight="1">
      <c r="B208" s="56"/>
    </row>
    <row r="209" ht="14.25" customHeight="1">
      <c r="B209" s="56"/>
    </row>
    <row r="210" ht="14.25" customHeight="1">
      <c r="B210" s="56"/>
    </row>
    <row r="211" ht="14.25" customHeight="1">
      <c r="B211" s="56"/>
    </row>
    <row r="212" ht="14.25" customHeight="1">
      <c r="B212" s="56"/>
    </row>
    <row r="213" ht="14.25" customHeight="1">
      <c r="B213" s="56"/>
    </row>
    <row r="214" ht="14.25" customHeight="1">
      <c r="B214" s="56"/>
    </row>
    <row r="215" ht="14.25" customHeight="1">
      <c r="B215" s="56"/>
    </row>
    <row r="216" ht="14.25" customHeight="1">
      <c r="B216" s="56"/>
    </row>
    <row r="217" ht="14.25" customHeight="1">
      <c r="B217" s="56"/>
    </row>
    <row r="218" ht="14.25" customHeight="1">
      <c r="B218" s="56"/>
    </row>
    <row r="219" ht="14.25" customHeight="1">
      <c r="B219" s="56"/>
    </row>
    <row r="220" ht="14.25" customHeight="1">
      <c r="B220" s="56"/>
    </row>
    <row r="221" ht="14.25" customHeight="1">
      <c r="B221" s="56"/>
    </row>
    <row r="222" ht="14.25" customHeight="1">
      <c r="B222" s="56"/>
    </row>
    <row r="223" ht="14.25" customHeight="1">
      <c r="B223" s="56"/>
    </row>
    <row r="224" ht="14.25" customHeight="1">
      <c r="B224" s="56"/>
    </row>
    <row r="225" ht="14.25" customHeight="1">
      <c r="B225" s="56"/>
    </row>
    <row r="226" ht="14.25" customHeight="1">
      <c r="B226" s="56"/>
    </row>
    <row r="227" ht="14.25" customHeight="1">
      <c r="B227" s="56"/>
    </row>
    <row r="228" ht="14.25" customHeight="1">
      <c r="B228" s="56"/>
    </row>
    <row r="229" ht="14.25" customHeight="1">
      <c r="B229" s="56"/>
    </row>
    <row r="230" ht="14.25" customHeight="1">
      <c r="B230" s="56"/>
    </row>
    <row r="231" ht="14.25" customHeight="1">
      <c r="B231" s="56"/>
    </row>
    <row r="232" ht="14.25" customHeight="1">
      <c r="B232" s="56"/>
    </row>
    <row r="233" ht="14.25" customHeight="1">
      <c r="B233" s="56"/>
    </row>
    <row r="234" ht="14.25" customHeight="1">
      <c r="B234" s="56"/>
    </row>
    <row r="235" ht="14.25" customHeight="1">
      <c r="B235" s="56"/>
    </row>
    <row r="236" ht="14.25" customHeight="1">
      <c r="B236" s="56"/>
    </row>
    <row r="237" ht="14.25" customHeight="1">
      <c r="B237" s="56"/>
    </row>
    <row r="238" ht="14.25" customHeight="1">
      <c r="B238" s="56"/>
    </row>
    <row r="239" ht="14.25" customHeight="1">
      <c r="B239" s="56"/>
    </row>
    <row r="240" ht="14.25" customHeight="1">
      <c r="B240" s="56"/>
    </row>
    <row r="241" ht="14.25" customHeight="1">
      <c r="B241" s="56"/>
    </row>
    <row r="242" ht="14.25" customHeight="1">
      <c r="B242" s="56"/>
    </row>
    <row r="243" ht="14.25" customHeight="1">
      <c r="B243" s="56"/>
    </row>
    <row r="244" ht="14.25" customHeight="1">
      <c r="B244" s="56"/>
    </row>
    <row r="245" ht="14.25" customHeight="1">
      <c r="B245" s="56"/>
    </row>
    <row r="246" ht="14.25" customHeight="1">
      <c r="B246" s="56"/>
    </row>
    <row r="247" ht="14.25" customHeight="1">
      <c r="B247" s="56"/>
    </row>
    <row r="248" ht="14.25" customHeight="1">
      <c r="B248" s="56"/>
    </row>
    <row r="249" ht="14.25" customHeight="1">
      <c r="B249" s="56"/>
    </row>
    <row r="250" ht="14.25" customHeight="1">
      <c r="B250" s="56"/>
    </row>
    <row r="251" ht="14.25" customHeight="1">
      <c r="B251" s="56"/>
    </row>
    <row r="252" ht="14.25" customHeight="1">
      <c r="B252" s="56"/>
    </row>
    <row r="253" ht="14.25" customHeight="1">
      <c r="B253" s="56"/>
    </row>
    <row r="254" ht="14.25" customHeight="1">
      <c r="B254" s="56"/>
    </row>
    <row r="255" ht="14.25" customHeight="1">
      <c r="B255" s="56"/>
    </row>
    <row r="256" ht="14.25" customHeight="1">
      <c r="B256" s="56"/>
    </row>
    <row r="257" ht="14.25" customHeight="1">
      <c r="B257" s="56"/>
    </row>
    <row r="258" ht="14.25" customHeight="1">
      <c r="B258" s="56"/>
    </row>
    <row r="259" ht="14.25" customHeight="1">
      <c r="B259" s="56"/>
    </row>
    <row r="260" ht="14.25" customHeight="1">
      <c r="B260" s="56"/>
    </row>
    <row r="261" ht="14.25" customHeight="1">
      <c r="B261" s="56"/>
    </row>
    <row r="262" ht="14.25" customHeight="1">
      <c r="B262" s="56"/>
    </row>
    <row r="263" ht="14.25" customHeight="1">
      <c r="B263" s="56"/>
    </row>
    <row r="264" ht="14.25" customHeight="1">
      <c r="B264" s="56"/>
    </row>
    <row r="265" ht="14.25" customHeight="1">
      <c r="B265" s="56"/>
    </row>
    <row r="266" ht="14.25" customHeight="1">
      <c r="B266" s="56"/>
    </row>
    <row r="267" ht="14.25" customHeight="1">
      <c r="B267" s="56"/>
    </row>
    <row r="268" ht="14.25" customHeight="1">
      <c r="B268" s="56"/>
    </row>
    <row r="269" ht="14.25" customHeight="1">
      <c r="B269" s="56"/>
    </row>
    <row r="270" ht="14.25" customHeight="1">
      <c r="B270" s="56"/>
    </row>
    <row r="271" ht="14.25" customHeight="1">
      <c r="B271" s="56"/>
    </row>
    <row r="272" ht="14.25" customHeight="1">
      <c r="B272" s="56"/>
    </row>
    <row r="273" ht="14.25" customHeight="1">
      <c r="B273" s="56"/>
    </row>
    <row r="274" ht="14.25" customHeight="1">
      <c r="B274" s="56"/>
    </row>
    <row r="275" ht="14.25" customHeight="1">
      <c r="B275" s="56"/>
    </row>
    <row r="276" ht="14.25" customHeight="1">
      <c r="B276" s="56"/>
    </row>
    <row r="277" ht="14.25" customHeight="1">
      <c r="B277" s="56"/>
    </row>
    <row r="278" ht="14.25" customHeight="1">
      <c r="B278" s="56"/>
    </row>
    <row r="279" ht="14.25" customHeight="1">
      <c r="B279" s="56"/>
    </row>
    <row r="280" ht="14.25" customHeight="1">
      <c r="B280" s="56"/>
    </row>
    <row r="281" ht="14.25" customHeight="1">
      <c r="B281" s="56"/>
    </row>
    <row r="282" ht="14.25" customHeight="1">
      <c r="B282" s="56"/>
    </row>
    <row r="283" ht="14.25" customHeight="1">
      <c r="B283" s="56"/>
    </row>
    <row r="284" ht="14.25" customHeight="1">
      <c r="B284" s="56"/>
    </row>
    <row r="285" ht="14.25" customHeight="1">
      <c r="B285" s="56"/>
    </row>
    <row r="286" ht="14.25" customHeight="1">
      <c r="B286" s="56"/>
    </row>
    <row r="287" ht="14.25" customHeight="1">
      <c r="B287" s="56"/>
    </row>
    <row r="288" ht="14.25" customHeight="1">
      <c r="B288" s="56"/>
    </row>
    <row r="289" ht="14.25" customHeight="1">
      <c r="B289" s="56"/>
    </row>
    <row r="290" ht="14.25" customHeight="1">
      <c r="B290" s="56"/>
    </row>
    <row r="291" ht="14.25" customHeight="1">
      <c r="B291" s="56"/>
    </row>
    <row r="292" ht="14.25" customHeight="1">
      <c r="B292" s="56"/>
    </row>
    <row r="293" ht="14.25" customHeight="1">
      <c r="B293" s="56"/>
    </row>
    <row r="294" ht="14.25" customHeight="1">
      <c r="B294" s="56"/>
    </row>
    <row r="295" ht="14.25" customHeight="1">
      <c r="B295" s="56"/>
    </row>
    <row r="296" ht="14.25" customHeight="1">
      <c r="B296" s="56"/>
    </row>
    <row r="297" ht="14.25" customHeight="1">
      <c r="B297" s="56"/>
    </row>
    <row r="298" ht="14.25" customHeight="1">
      <c r="B298" s="56"/>
    </row>
    <row r="299" ht="14.25" customHeight="1">
      <c r="B299" s="56"/>
    </row>
    <row r="300" ht="14.25" customHeight="1">
      <c r="B300" s="56"/>
    </row>
    <row r="301" ht="14.25" customHeight="1">
      <c r="B301" s="56"/>
    </row>
    <row r="302" ht="14.25" customHeight="1">
      <c r="B302" s="56"/>
    </row>
    <row r="303" ht="14.25" customHeight="1">
      <c r="B303" s="56"/>
    </row>
    <row r="304" ht="14.25" customHeight="1">
      <c r="B304" s="56"/>
    </row>
    <row r="305" ht="14.25" customHeight="1">
      <c r="B305" s="56"/>
    </row>
    <row r="306" ht="14.25" customHeight="1">
      <c r="B306" s="56"/>
    </row>
    <row r="307" ht="14.25" customHeight="1">
      <c r="B307" s="56"/>
    </row>
    <row r="308" ht="14.25" customHeight="1">
      <c r="B308" s="56"/>
    </row>
    <row r="309" ht="14.25" customHeight="1">
      <c r="B309" s="56"/>
    </row>
    <row r="310" ht="14.25" customHeight="1">
      <c r="B310" s="56"/>
    </row>
    <row r="311" ht="14.25" customHeight="1">
      <c r="B311" s="56"/>
    </row>
    <row r="312" ht="14.25" customHeight="1">
      <c r="B312" s="56"/>
    </row>
    <row r="313" ht="14.25" customHeight="1">
      <c r="B313" s="56"/>
    </row>
    <row r="314" ht="14.25" customHeight="1">
      <c r="B314" s="56"/>
    </row>
    <row r="315" ht="14.25" customHeight="1">
      <c r="B315" s="56"/>
    </row>
    <row r="316" ht="14.25" customHeight="1">
      <c r="B316" s="56"/>
    </row>
    <row r="317" ht="14.25" customHeight="1">
      <c r="B317" s="56"/>
    </row>
    <row r="318" ht="14.25" customHeight="1">
      <c r="B318" s="56"/>
    </row>
    <row r="319" ht="14.25" customHeight="1">
      <c r="B319" s="56"/>
    </row>
    <row r="320" ht="14.25" customHeight="1">
      <c r="B320" s="56"/>
    </row>
    <row r="321" ht="14.25" customHeight="1">
      <c r="B321" s="56"/>
    </row>
    <row r="322" ht="14.25" customHeight="1">
      <c r="B322" s="56"/>
    </row>
    <row r="323" ht="14.25" customHeight="1">
      <c r="B323" s="56"/>
    </row>
    <row r="324" ht="14.25" customHeight="1">
      <c r="B324" s="56"/>
    </row>
    <row r="325" ht="14.25" customHeight="1">
      <c r="B325" s="56"/>
    </row>
    <row r="326" ht="14.25" customHeight="1">
      <c r="B326" s="56"/>
    </row>
    <row r="327" ht="14.25" customHeight="1">
      <c r="B327" s="56"/>
    </row>
    <row r="328" ht="14.25" customHeight="1">
      <c r="B328" s="56"/>
    </row>
    <row r="329" ht="14.25" customHeight="1">
      <c r="B329" s="56"/>
    </row>
    <row r="330" ht="14.25" customHeight="1">
      <c r="B330" s="56"/>
    </row>
    <row r="331" ht="14.25" customHeight="1">
      <c r="B331" s="56"/>
    </row>
    <row r="332" ht="14.25" customHeight="1">
      <c r="B332" s="56"/>
    </row>
    <row r="333" ht="14.25" customHeight="1">
      <c r="B333" s="56"/>
    </row>
    <row r="334" ht="14.25" customHeight="1">
      <c r="B334" s="56"/>
    </row>
    <row r="335" ht="14.25" customHeight="1">
      <c r="B335" s="56"/>
    </row>
    <row r="336" ht="14.25" customHeight="1">
      <c r="B336" s="56"/>
    </row>
    <row r="337" ht="14.25" customHeight="1">
      <c r="B337" s="56"/>
    </row>
    <row r="338" ht="14.25" customHeight="1">
      <c r="B338" s="56"/>
    </row>
    <row r="339" ht="14.25" customHeight="1">
      <c r="B339" s="56"/>
    </row>
    <row r="340" ht="14.25" customHeight="1">
      <c r="B340" s="56"/>
    </row>
    <row r="341" ht="14.25" customHeight="1">
      <c r="B341" s="56"/>
    </row>
    <row r="342" ht="14.25" customHeight="1">
      <c r="B342" s="56"/>
    </row>
    <row r="343" ht="14.25" customHeight="1">
      <c r="B343" s="56"/>
    </row>
    <row r="344" ht="14.25" customHeight="1">
      <c r="B344" s="56"/>
    </row>
    <row r="345" ht="14.25" customHeight="1">
      <c r="B345" s="56"/>
    </row>
    <row r="346" ht="14.25" customHeight="1">
      <c r="B346" s="56"/>
    </row>
    <row r="347" ht="14.25" customHeight="1">
      <c r="B347" s="56"/>
    </row>
    <row r="348" ht="14.25" customHeight="1">
      <c r="B348" s="56"/>
    </row>
    <row r="349" ht="14.25" customHeight="1">
      <c r="B349" s="56"/>
    </row>
    <row r="350" ht="14.25" customHeight="1">
      <c r="B350" s="56"/>
    </row>
    <row r="351" ht="14.25" customHeight="1">
      <c r="B351" s="56"/>
    </row>
    <row r="352" ht="14.25" customHeight="1">
      <c r="B352" s="56"/>
    </row>
    <row r="353" ht="14.25" customHeight="1">
      <c r="B353" s="56"/>
    </row>
    <row r="354" ht="14.25" customHeight="1">
      <c r="B354" s="56"/>
    </row>
    <row r="355" ht="14.25" customHeight="1">
      <c r="B355" s="56"/>
    </row>
    <row r="356" ht="14.25" customHeight="1">
      <c r="B356" s="56"/>
    </row>
    <row r="357" ht="14.25" customHeight="1">
      <c r="B357" s="56"/>
    </row>
    <row r="358" ht="14.25" customHeight="1">
      <c r="B358" s="56"/>
    </row>
    <row r="359" ht="14.25" customHeight="1">
      <c r="B359" s="56"/>
    </row>
    <row r="360" ht="14.25" customHeight="1">
      <c r="B360" s="56"/>
    </row>
    <row r="361" ht="14.25" customHeight="1">
      <c r="B361" s="56"/>
    </row>
    <row r="362" ht="14.25" customHeight="1">
      <c r="B362" s="56"/>
    </row>
    <row r="363" ht="14.25" customHeight="1">
      <c r="B363" s="56"/>
    </row>
    <row r="364" ht="14.25" customHeight="1">
      <c r="B364" s="56"/>
    </row>
    <row r="365" ht="14.25" customHeight="1">
      <c r="B365" s="56"/>
    </row>
    <row r="366" ht="14.25" customHeight="1">
      <c r="B366" s="56"/>
    </row>
    <row r="367" ht="14.25" customHeight="1">
      <c r="B367" s="56"/>
    </row>
    <row r="368" ht="14.25" customHeight="1">
      <c r="B368" s="56"/>
    </row>
    <row r="369" ht="14.25" customHeight="1">
      <c r="B369" s="56"/>
    </row>
    <row r="370" ht="14.25" customHeight="1">
      <c r="B370" s="56"/>
    </row>
    <row r="371" ht="14.25" customHeight="1">
      <c r="B371" s="56"/>
    </row>
    <row r="372" ht="14.25" customHeight="1">
      <c r="B372" s="56"/>
    </row>
    <row r="373" ht="14.25" customHeight="1">
      <c r="B373" s="56"/>
    </row>
    <row r="374" ht="14.25" customHeight="1">
      <c r="B374" s="56"/>
    </row>
    <row r="375" ht="14.25" customHeight="1">
      <c r="B375" s="56"/>
    </row>
    <row r="376" ht="14.25" customHeight="1">
      <c r="B376" s="56"/>
    </row>
    <row r="377" ht="14.25" customHeight="1">
      <c r="B377" s="56"/>
    </row>
    <row r="378" ht="14.25" customHeight="1">
      <c r="B378" s="56"/>
    </row>
    <row r="379" ht="14.25" customHeight="1">
      <c r="B379" s="56"/>
    </row>
    <row r="380" ht="14.25" customHeight="1">
      <c r="B380" s="56"/>
    </row>
    <row r="381" ht="14.25" customHeight="1">
      <c r="B381" s="56"/>
    </row>
    <row r="382" ht="14.25" customHeight="1">
      <c r="B382" s="56"/>
    </row>
    <row r="383" ht="14.25" customHeight="1">
      <c r="B383" s="56"/>
    </row>
    <row r="384" ht="14.25" customHeight="1">
      <c r="B384" s="56"/>
    </row>
    <row r="385" ht="14.25" customHeight="1">
      <c r="B385" s="56"/>
    </row>
    <row r="386" ht="14.25" customHeight="1">
      <c r="B386" s="56"/>
    </row>
    <row r="387" ht="14.25" customHeight="1">
      <c r="B387" s="56"/>
    </row>
    <row r="388" ht="14.25" customHeight="1">
      <c r="B388" s="56"/>
    </row>
    <row r="389" ht="14.25" customHeight="1">
      <c r="B389" s="56"/>
    </row>
    <row r="390" ht="14.25" customHeight="1">
      <c r="B390" s="56"/>
    </row>
    <row r="391" ht="14.25" customHeight="1">
      <c r="B391" s="56"/>
    </row>
    <row r="392" ht="14.25" customHeight="1">
      <c r="B392" s="56"/>
    </row>
    <row r="393" ht="14.25" customHeight="1">
      <c r="B393" s="56"/>
    </row>
    <row r="394" ht="14.25" customHeight="1">
      <c r="B394" s="56"/>
    </row>
    <row r="395" ht="14.25" customHeight="1">
      <c r="B395" s="56"/>
    </row>
    <row r="396" ht="14.25" customHeight="1">
      <c r="B396" s="56"/>
    </row>
    <row r="397" ht="14.25" customHeight="1">
      <c r="B397" s="56"/>
    </row>
    <row r="398" ht="14.25" customHeight="1">
      <c r="B398" s="56"/>
    </row>
    <row r="399" ht="14.25" customHeight="1">
      <c r="B399" s="56"/>
    </row>
    <row r="400" ht="14.25" customHeight="1">
      <c r="B400" s="56"/>
    </row>
    <row r="401" ht="14.25" customHeight="1">
      <c r="B401" s="56"/>
    </row>
    <row r="402" ht="14.25" customHeight="1">
      <c r="B402" s="56"/>
    </row>
    <row r="403" ht="14.25" customHeight="1">
      <c r="B403" s="56"/>
    </row>
    <row r="404" ht="14.25" customHeight="1">
      <c r="B404" s="56"/>
    </row>
    <row r="405" ht="14.25" customHeight="1">
      <c r="B405" s="56"/>
    </row>
    <row r="406" ht="14.25" customHeight="1">
      <c r="B406" s="56"/>
    </row>
    <row r="407" ht="14.25" customHeight="1">
      <c r="B407" s="56"/>
    </row>
    <row r="408" ht="14.25" customHeight="1">
      <c r="B408" s="56"/>
    </row>
    <row r="409" ht="14.25" customHeight="1">
      <c r="B409" s="56"/>
    </row>
    <row r="410" ht="14.25" customHeight="1">
      <c r="B410" s="56"/>
    </row>
    <row r="411" ht="14.25" customHeight="1">
      <c r="B411" s="56"/>
    </row>
    <row r="412" ht="14.25" customHeight="1">
      <c r="B412" s="56"/>
    </row>
    <row r="413" ht="14.25" customHeight="1">
      <c r="B413" s="56"/>
    </row>
    <row r="414" ht="14.25" customHeight="1">
      <c r="B414" s="56"/>
    </row>
    <row r="415" ht="14.25" customHeight="1">
      <c r="B415" s="56"/>
    </row>
    <row r="416" ht="14.25" customHeight="1">
      <c r="B416" s="56"/>
    </row>
    <row r="417" ht="14.25" customHeight="1">
      <c r="B417" s="56"/>
    </row>
    <row r="418" ht="14.25" customHeight="1">
      <c r="B418" s="56"/>
    </row>
    <row r="419" ht="14.25" customHeight="1">
      <c r="B419" s="56"/>
    </row>
    <row r="420" ht="14.25" customHeight="1">
      <c r="B420" s="56"/>
    </row>
    <row r="421" ht="14.25" customHeight="1">
      <c r="B421" s="56"/>
    </row>
    <row r="422" ht="14.25" customHeight="1">
      <c r="B422" s="56"/>
    </row>
    <row r="423" ht="14.25" customHeight="1">
      <c r="B423" s="56"/>
    </row>
    <row r="424" ht="14.25" customHeight="1">
      <c r="B424" s="56"/>
    </row>
    <row r="425" ht="14.25" customHeight="1">
      <c r="B425" s="56"/>
    </row>
    <row r="426" ht="14.25" customHeight="1">
      <c r="B426" s="56"/>
    </row>
    <row r="427" ht="14.25" customHeight="1">
      <c r="B427" s="56"/>
    </row>
    <row r="428" ht="14.25" customHeight="1">
      <c r="B428" s="56"/>
    </row>
    <row r="429" ht="14.25" customHeight="1">
      <c r="B429" s="56"/>
    </row>
    <row r="430" ht="14.25" customHeight="1">
      <c r="B430" s="56"/>
    </row>
    <row r="431" ht="14.25" customHeight="1">
      <c r="B431" s="56"/>
    </row>
    <row r="432" ht="14.25" customHeight="1">
      <c r="B432" s="56"/>
    </row>
    <row r="433" ht="14.25" customHeight="1">
      <c r="B433" s="56"/>
    </row>
    <row r="434" ht="14.25" customHeight="1">
      <c r="B434" s="56"/>
    </row>
    <row r="435" ht="14.25" customHeight="1">
      <c r="B435" s="56"/>
    </row>
    <row r="436" ht="14.25" customHeight="1">
      <c r="B436" s="56"/>
    </row>
    <row r="437" ht="14.25" customHeight="1">
      <c r="B437" s="56"/>
    </row>
    <row r="438" ht="14.25" customHeight="1">
      <c r="B438" s="56"/>
    </row>
    <row r="439" ht="14.25" customHeight="1">
      <c r="B439" s="56"/>
    </row>
    <row r="440" ht="14.25" customHeight="1">
      <c r="B440" s="56"/>
    </row>
    <row r="441" ht="14.25" customHeight="1">
      <c r="B441" s="56"/>
    </row>
    <row r="442" ht="14.25" customHeight="1">
      <c r="B442" s="56"/>
    </row>
    <row r="443" ht="14.25" customHeight="1">
      <c r="B443" s="56"/>
    </row>
    <row r="444" ht="14.25" customHeight="1">
      <c r="B444" s="56"/>
    </row>
    <row r="445" ht="14.25" customHeight="1">
      <c r="B445" s="56"/>
    </row>
    <row r="446" ht="14.25" customHeight="1">
      <c r="B446" s="56"/>
    </row>
    <row r="447" ht="14.25" customHeight="1">
      <c r="B447" s="56"/>
    </row>
    <row r="448" ht="14.25" customHeight="1">
      <c r="B448" s="56"/>
    </row>
    <row r="449" ht="14.25" customHeight="1">
      <c r="B449" s="56"/>
    </row>
    <row r="450" ht="14.25" customHeight="1">
      <c r="B450" s="56"/>
    </row>
    <row r="451" ht="14.25" customHeight="1">
      <c r="B451" s="56"/>
    </row>
    <row r="452" ht="14.25" customHeight="1">
      <c r="B452" s="56"/>
    </row>
    <row r="453" ht="14.25" customHeight="1">
      <c r="B453" s="56"/>
    </row>
    <row r="454" ht="14.25" customHeight="1">
      <c r="B454" s="56"/>
    </row>
    <row r="455" ht="14.25" customHeight="1">
      <c r="B455" s="56"/>
    </row>
    <row r="456" ht="14.25" customHeight="1">
      <c r="B456" s="56"/>
    </row>
    <row r="457" ht="14.25" customHeight="1">
      <c r="B457" s="56"/>
    </row>
    <row r="458" ht="14.25" customHeight="1">
      <c r="B458" s="56"/>
    </row>
    <row r="459" ht="14.25" customHeight="1">
      <c r="B459" s="56"/>
    </row>
    <row r="460" ht="14.25" customHeight="1">
      <c r="B460" s="56"/>
    </row>
    <row r="461" ht="14.25" customHeight="1">
      <c r="B461" s="56"/>
    </row>
    <row r="462" ht="14.25" customHeight="1">
      <c r="B462" s="56"/>
    </row>
    <row r="463" ht="14.25" customHeight="1">
      <c r="B463" s="56"/>
    </row>
    <row r="464" ht="14.25" customHeight="1">
      <c r="B464" s="56"/>
    </row>
    <row r="465" ht="14.25" customHeight="1">
      <c r="B465" s="56"/>
    </row>
    <row r="466" ht="14.25" customHeight="1">
      <c r="B466" s="56"/>
    </row>
    <row r="467" ht="14.25" customHeight="1">
      <c r="B467" s="56"/>
    </row>
    <row r="468" ht="14.25" customHeight="1">
      <c r="B468" s="56"/>
    </row>
    <row r="469" ht="14.25" customHeight="1">
      <c r="B469" s="56"/>
    </row>
    <row r="470" ht="14.25" customHeight="1">
      <c r="B470" s="56"/>
    </row>
    <row r="471" ht="14.25" customHeight="1">
      <c r="B471" s="56"/>
    </row>
    <row r="472" ht="14.25" customHeight="1">
      <c r="B472" s="56"/>
    </row>
    <row r="473" ht="14.25" customHeight="1">
      <c r="B473" s="56"/>
    </row>
    <row r="474" ht="14.25" customHeight="1">
      <c r="B474" s="56"/>
    </row>
    <row r="475" ht="14.25" customHeight="1">
      <c r="B475" s="56"/>
    </row>
    <row r="476" ht="14.25" customHeight="1">
      <c r="B476" s="56"/>
    </row>
    <row r="477" ht="14.25" customHeight="1">
      <c r="B477" s="56"/>
    </row>
    <row r="478" ht="14.25" customHeight="1">
      <c r="B478" s="56"/>
    </row>
    <row r="479" ht="14.25" customHeight="1">
      <c r="B479" s="56"/>
    </row>
    <row r="480" ht="14.25" customHeight="1">
      <c r="B480" s="56"/>
    </row>
    <row r="481" ht="14.25" customHeight="1">
      <c r="B481" s="56"/>
    </row>
    <row r="482" ht="14.25" customHeight="1">
      <c r="B482" s="56"/>
    </row>
    <row r="483" ht="14.25" customHeight="1">
      <c r="B483" s="56"/>
    </row>
    <row r="484" ht="14.25" customHeight="1">
      <c r="B484" s="56"/>
    </row>
    <row r="485" ht="14.25" customHeight="1">
      <c r="B485" s="56"/>
    </row>
    <row r="486" ht="14.25" customHeight="1">
      <c r="B486" s="56"/>
    </row>
    <row r="487" ht="14.25" customHeight="1">
      <c r="B487" s="56"/>
    </row>
    <row r="488" ht="14.25" customHeight="1">
      <c r="B488" s="56"/>
    </row>
    <row r="489" ht="14.25" customHeight="1">
      <c r="B489" s="56"/>
    </row>
    <row r="490" ht="14.25" customHeight="1">
      <c r="B490" s="56"/>
    </row>
    <row r="491" ht="14.25" customHeight="1">
      <c r="B491" s="56"/>
    </row>
    <row r="492" ht="14.25" customHeight="1">
      <c r="B492" s="56"/>
    </row>
    <row r="493" ht="14.25" customHeight="1">
      <c r="B493" s="56"/>
    </row>
    <row r="494" ht="14.25" customHeight="1">
      <c r="B494" s="56"/>
    </row>
    <row r="495" ht="14.25" customHeight="1">
      <c r="B495" s="56"/>
    </row>
    <row r="496" ht="14.25" customHeight="1">
      <c r="B496" s="56"/>
    </row>
    <row r="497" ht="14.25" customHeight="1">
      <c r="B497" s="56"/>
    </row>
    <row r="498" ht="14.25" customHeight="1">
      <c r="B498" s="56"/>
    </row>
    <row r="499" ht="14.25" customHeight="1">
      <c r="B499" s="56"/>
    </row>
    <row r="500" ht="14.25" customHeight="1">
      <c r="B500" s="56"/>
    </row>
    <row r="501" ht="14.25" customHeight="1">
      <c r="B501" s="56"/>
    </row>
    <row r="502" ht="14.25" customHeight="1">
      <c r="B502" s="56"/>
    </row>
    <row r="503" ht="14.25" customHeight="1">
      <c r="B503" s="56"/>
    </row>
    <row r="504" ht="14.25" customHeight="1">
      <c r="B504" s="56"/>
    </row>
    <row r="505" ht="14.25" customHeight="1">
      <c r="B505" s="56"/>
    </row>
    <row r="506" ht="14.25" customHeight="1">
      <c r="B506" s="56"/>
    </row>
    <row r="507" ht="14.25" customHeight="1">
      <c r="B507" s="56"/>
    </row>
    <row r="508" ht="14.25" customHeight="1">
      <c r="B508" s="56"/>
    </row>
    <row r="509" ht="14.25" customHeight="1">
      <c r="B509" s="56"/>
    </row>
    <row r="510" ht="14.25" customHeight="1">
      <c r="B510" s="56"/>
    </row>
    <row r="511" ht="14.25" customHeight="1">
      <c r="B511" s="56"/>
    </row>
    <row r="512" ht="14.25" customHeight="1">
      <c r="B512" s="56"/>
    </row>
    <row r="513" ht="14.25" customHeight="1">
      <c r="B513" s="56"/>
    </row>
    <row r="514" ht="14.25" customHeight="1">
      <c r="B514" s="56"/>
    </row>
    <row r="515" ht="14.25" customHeight="1">
      <c r="B515" s="56"/>
    </row>
    <row r="516" ht="14.25" customHeight="1">
      <c r="B516" s="56"/>
    </row>
    <row r="517" ht="14.25" customHeight="1">
      <c r="B517" s="56"/>
    </row>
    <row r="518" ht="14.25" customHeight="1">
      <c r="B518" s="56"/>
    </row>
    <row r="519" ht="14.25" customHeight="1">
      <c r="B519" s="56"/>
    </row>
    <row r="520" ht="14.25" customHeight="1">
      <c r="B520" s="56"/>
    </row>
    <row r="521" ht="14.25" customHeight="1">
      <c r="B521" s="56"/>
    </row>
    <row r="522" ht="14.25" customHeight="1">
      <c r="B522" s="56"/>
    </row>
    <row r="523" ht="14.25" customHeight="1">
      <c r="B523" s="56"/>
    </row>
    <row r="524" ht="14.25" customHeight="1">
      <c r="B524" s="56"/>
    </row>
    <row r="525" ht="14.25" customHeight="1">
      <c r="B525" s="56"/>
    </row>
    <row r="526" ht="14.25" customHeight="1">
      <c r="B526" s="56"/>
    </row>
    <row r="527" ht="14.25" customHeight="1">
      <c r="B527" s="56"/>
    </row>
    <row r="528" ht="14.25" customHeight="1">
      <c r="B528" s="56"/>
    </row>
    <row r="529" ht="14.25" customHeight="1">
      <c r="B529" s="56"/>
    </row>
    <row r="530" ht="14.25" customHeight="1">
      <c r="B530" s="56"/>
    </row>
    <row r="531" ht="14.25" customHeight="1">
      <c r="B531" s="56"/>
    </row>
    <row r="532" ht="14.25" customHeight="1">
      <c r="B532" s="56"/>
    </row>
    <row r="533" ht="14.25" customHeight="1">
      <c r="B533" s="56"/>
    </row>
    <row r="534" ht="14.25" customHeight="1">
      <c r="B534" s="56"/>
    </row>
    <row r="535" ht="14.25" customHeight="1">
      <c r="B535" s="56"/>
    </row>
    <row r="536" ht="14.25" customHeight="1">
      <c r="B536" s="56"/>
    </row>
    <row r="537" ht="14.25" customHeight="1">
      <c r="B537" s="56"/>
    </row>
    <row r="538" ht="14.25" customHeight="1">
      <c r="B538" s="56"/>
    </row>
    <row r="539" ht="14.25" customHeight="1">
      <c r="B539" s="56"/>
    </row>
    <row r="540" ht="14.25" customHeight="1">
      <c r="B540" s="56"/>
    </row>
    <row r="541" ht="14.25" customHeight="1">
      <c r="B541" s="56"/>
    </row>
    <row r="542" ht="14.25" customHeight="1">
      <c r="B542" s="56"/>
    </row>
    <row r="543" ht="14.25" customHeight="1">
      <c r="B543" s="56"/>
    </row>
    <row r="544" ht="14.25" customHeight="1">
      <c r="B544" s="56"/>
    </row>
    <row r="545" ht="14.25" customHeight="1">
      <c r="B545" s="56"/>
    </row>
    <row r="546" ht="14.25" customHeight="1">
      <c r="B546" s="56"/>
    </row>
    <row r="547" ht="14.25" customHeight="1">
      <c r="B547" s="56"/>
    </row>
    <row r="548" ht="14.25" customHeight="1">
      <c r="B548" s="56"/>
    </row>
    <row r="549" ht="14.25" customHeight="1">
      <c r="B549" s="56"/>
    </row>
    <row r="550" ht="14.25" customHeight="1">
      <c r="B550" s="56"/>
    </row>
    <row r="551" ht="14.25" customHeight="1">
      <c r="B551" s="56"/>
    </row>
    <row r="552" ht="14.25" customHeight="1">
      <c r="B552" s="56"/>
    </row>
    <row r="553" ht="14.25" customHeight="1">
      <c r="B553" s="56"/>
    </row>
    <row r="554" ht="14.25" customHeight="1">
      <c r="B554" s="56"/>
    </row>
    <row r="555" ht="14.25" customHeight="1">
      <c r="B555" s="56"/>
    </row>
    <row r="556" ht="14.25" customHeight="1">
      <c r="B556" s="56"/>
    </row>
    <row r="557" ht="14.25" customHeight="1">
      <c r="B557" s="56"/>
    </row>
    <row r="558" ht="14.25" customHeight="1">
      <c r="B558" s="56"/>
    </row>
    <row r="559" ht="14.25" customHeight="1">
      <c r="B559" s="56"/>
    </row>
    <row r="560" ht="14.25" customHeight="1">
      <c r="B560" s="56"/>
    </row>
    <row r="561" ht="14.25" customHeight="1">
      <c r="B561" s="56"/>
    </row>
    <row r="562" ht="14.25" customHeight="1">
      <c r="B562" s="56"/>
    </row>
    <row r="563" ht="14.25" customHeight="1">
      <c r="B563" s="56"/>
    </row>
    <row r="564" ht="14.25" customHeight="1">
      <c r="B564" s="56"/>
    </row>
    <row r="565" ht="14.25" customHeight="1">
      <c r="B565" s="56"/>
    </row>
    <row r="566" ht="14.25" customHeight="1">
      <c r="B566" s="56"/>
    </row>
    <row r="567" ht="14.25" customHeight="1">
      <c r="B567" s="56"/>
    </row>
    <row r="568" ht="14.25" customHeight="1">
      <c r="B568" s="56"/>
    </row>
    <row r="569" ht="14.25" customHeight="1">
      <c r="B569" s="56"/>
    </row>
    <row r="570" ht="14.25" customHeight="1">
      <c r="B570" s="56"/>
    </row>
    <row r="571" ht="14.25" customHeight="1">
      <c r="B571" s="56"/>
    </row>
    <row r="572" ht="14.25" customHeight="1">
      <c r="B572" s="56"/>
    </row>
    <row r="573" ht="14.25" customHeight="1">
      <c r="B573" s="56"/>
    </row>
    <row r="574" ht="14.25" customHeight="1">
      <c r="B574" s="56"/>
    </row>
    <row r="575" ht="14.25" customHeight="1">
      <c r="B575" s="56"/>
    </row>
    <row r="576" ht="14.25" customHeight="1">
      <c r="B576" s="56"/>
    </row>
    <row r="577" ht="14.25" customHeight="1">
      <c r="B577" s="56"/>
    </row>
    <row r="578" ht="14.25" customHeight="1">
      <c r="B578" s="56"/>
    </row>
    <row r="579" ht="14.25" customHeight="1">
      <c r="B579" s="56"/>
    </row>
    <row r="580" ht="14.25" customHeight="1">
      <c r="B580" s="56"/>
    </row>
    <row r="581" ht="14.25" customHeight="1">
      <c r="B581" s="56"/>
    </row>
    <row r="582" ht="14.25" customHeight="1">
      <c r="B582" s="56"/>
    </row>
    <row r="583" ht="14.25" customHeight="1">
      <c r="B583" s="56"/>
    </row>
    <row r="584" ht="14.25" customHeight="1">
      <c r="B584" s="56"/>
    </row>
    <row r="585" ht="14.25" customHeight="1">
      <c r="B585" s="56"/>
    </row>
    <row r="586" ht="14.25" customHeight="1">
      <c r="B586" s="56"/>
    </row>
    <row r="587" ht="14.25" customHeight="1">
      <c r="B587" s="56"/>
    </row>
    <row r="588" ht="14.25" customHeight="1">
      <c r="B588" s="56"/>
    </row>
    <row r="589" ht="14.25" customHeight="1">
      <c r="B589" s="56"/>
    </row>
    <row r="590" ht="14.25" customHeight="1">
      <c r="B590" s="56"/>
    </row>
    <row r="591" ht="14.25" customHeight="1">
      <c r="B591" s="56"/>
    </row>
    <row r="592" ht="14.25" customHeight="1">
      <c r="B592" s="56"/>
    </row>
    <row r="593" ht="14.25" customHeight="1">
      <c r="B593" s="56"/>
    </row>
    <row r="594" ht="14.25" customHeight="1">
      <c r="B594" s="56"/>
    </row>
    <row r="595" ht="14.25" customHeight="1">
      <c r="B595" s="56"/>
    </row>
    <row r="596" ht="14.25" customHeight="1">
      <c r="B596" s="56"/>
    </row>
    <row r="597" ht="14.25" customHeight="1">
      <c r="B597" s="56"/>
    </row>
    <row r="598" ht="14.25" customHeight="1">
      <c r="B598" s="56"/>
    </row>
    <row r="599" ht="14.25" customHeight="1">
      <c r="B599" s="56"/>
    </row>
    <row r="600" ht="14.25" customHeight="1">
      <c r="B600" s="56"/>
    </row>
    <row r="601" ht="14.25" customHeight="1">
      <c r="B601" s="56"/>
    </row>
    <row r="602" ht="14.25" customHeight="1">
      <c r="B602" s="56"/>
    </row>
    <row r="603" ht="14.25" customHeight="1">
      <c r="B603" s="56"/>
    </row>
    <row r="604" ht="14.25" customHeight="1">
      <c r="B604" s="56"/>
    </row>
    <row r="605" ht="14.25" customHeight="1">
      <c r="B605" s="56"/>
    </row>
    <row r="606" ht="14.25" customHeight="1">
      <c r="B606" s="56"/>
    </row>
    <row r="607" ht="14.25" customHeight="1">
      <c r="B607" s="56"/>
    </row>
    <row r="608" ht="14.25" customHeight="1">
      <c r="B608" s="56"/>
    </row>
    <row r="609" ht="14.25" customHeight="1">
      <c r="B609" s="56"/>
    </row>
    <row r="610" ht="14.25" customHeight="1">
      <c r="B610" s="56"/>
    </row>
    <row r="611" ht="14.25" customHeight="1">
      <c r="B611" s="56"/>
    </row>
    <row r="612" ht="14.25" customHeight="1">
      <c r="B612" s="56"/>
    </row>
    <row r="613" ht="14.25" customHeight="1">
      <c r="B613" s="56"/>
    </row>
    <row r="614" ht="14.25" customHeight="1">
      <c r="B614" s="56"/>
    </row>
    <row r="615" ht="14.25" customHeight="1">
      <c r="B615" s="56"/>
    </row>
    <row r="616" ht="14.25" customHeight="1">
      <c r="B616" s="56"/>
    </row>
    <row r="617" ht="14.25" customHeight="1">
      <c r="B617" s="56"/>
    </row>
    <row r="618" ht="14.25" customHeight="1">
      <c r="B618" s="56"/>
    </row>
    <row r="619" ht="14.25" customHeight="1">
      <c r="B619" s="56"/>
    </row>
    <row r="620" ht="14.25" customHeight="1">
      <c r="B620" s="56"/>
    </row>
    <row r="621" ht="14.25" customHeight="1">
      <c r="B621" s="56"/>
    </row>
    <row r="622" ht="14.25" customHeight="1">
      <c r="B622" s="56"/>
    </row>
    <row r="623" ht="14.25" customHeight="1">
      <c r="B623" s="56"/>
    </row>
    <row r="624" ht="14.25" customHeight="1">
      <c r="B624" s="56"/>
    </row>
    <row r="625" ht="14.25" customHeight="1">
      <c r="B625" s="56"/>
    </row>
    <row r="626" ht="14.25" customHeight="1">
      <c r="B626" s="56"/>
    </row>
    <row r="627" ht="14.25" customHeight="1">
      <c r="B627" s="56"/>
    </row>
    <row r="628" ht="14.25" customHeight="1">
      <c r="B628" s="56"/>
    </row>
    <row r="629" ht="14.25" customHeight="1">
      <c r="B629" s="56"/>
    </row>
    <row r="630" ht="14.25" customHeight="1">
      <c r="B630" s="56"/>
    </row>
    <row r="631" ht="14.25" customHeight="1">
      <c r="B631" s="56"/>
    </row>
    <row r="632" ht="14.25" customHeight="1">
      <c r="B632" s="56"/>
    </row>
    <row r="633" ht="14.25" customHeight="1">
      <c r="B633" s="56"/>
    </row>
    <row r="634" ht="14.25" customHeight="1">
      <c r="B634" s="56"/>
    </row>
    <row r="635" ht="14.25" customHeight="1">
      <c r="B635" s="56"/>
    </row>
    <row r="636" ht="14.25" customHeight="1">
      <c r="B636" s="56"/>
    </row>
    <row r="637" ht="14.25" customHeight="1">
      <c r="B637" s="56"/>
    </row>
    <row r="638" ht="14.25" customHeight="1">
      <c r="B638" s="56"/>
    </row>
    <row r="639" ht="14.25" customHeight="1">
      <c r="B639" s="56"/>
    </row>
    <row r="640" ht="14.25" customHeight="1">
      <c r="B640" s="56"/>
    </row>
    <row r="641" ht="14.25" customHeight="1">
      <c r="B641" s="56"/>
    </row>
    <row r="642" ht="14.25" customHeight="1">
      <c r="B642" s="56"/>
    </row>
    <row r="643" ht="14.25" customHeight="1">
      <c r="B643" s="56"/>
    </row>
    <row r="644" ht="14.25" customHeight="1">
      <c r="B644" s="56"/>
    </row>
    <row r="645" ht="14.25" customHeight="1">
      <c r="B645" s="56"/>
    </row>
    <row r="646" ht="14.25" customHeight="1">
      <c r="B646" s="56"/>
    </row>
    <row r="647" ht="14.25" customHeight="1">
      <c r="B647" s="56"/>
    </row>
    <row r="648" ht="14.25" customHeight="1">
      <c r="B648" s="56"/>
    </row>
    <row r="649" ht="14.25" customHeight="1">
      <c r="B649" s="56"/>
    </row>
    <row r="650" ht="14.25" customHeight="1">
      <c r="B650" s="56"/>
    </row>
    <row r="651" ht="14.25" customHeight="1">
      <c r="B651" s="56"/>
    </row>
    <row r="652" ht="14.25" customHeight="1">
      <c r="B652" s="56"/>
    </row>
    <row r="653" ht="14.25" customHeight="1">
      <c r="B653" s="56"/>
    </row>
    <row r="654" ht="14.25" customHeight="1">
      <c r="B654" s="56"/>
    </row>
    <row r="655" ht="14.25" customHeight="1">
      <c r="B655" s="56"/>
    </row>
    <row r="656" ht="14.25" customHeight="1">
      <c r="B656" s="56"/>
    </row>
    <row r="657" ht="14.25" customHeight="1">
      <c r="B657" s="56"/>
    </row>
    <row r="658" ht="14.25" customHeight="1">
      <c r="B658" s="56"/>
    </row>
    <row r="659" ht="14.25" customHeight="1">
      <c r="B659" s="56"/>
    </row>
    <row r="660" ht="14.25" customHeight="1">
      <c r="B660" s="56"/>
    </row>
    <row r="661" ht="14.25" customHeight="1">
      <c r="B661" s="56"/>
    </row>
    <row r="662" ht="14.25" customHeight="1">
      <c r="B662" s="56"/>
    </row>
    <row r="663" ht="14.25" customHeight="1">
      <c r="B663" s="56"/>
    </row>
    <row r="664" ht="14.25" customHeight="1">
      <c r="B664" s="56"/>
    </row>
    <row r="665" ht="14.25" customHeight="1">
      <c r="B665" s="56"/>
    </row>
    <row r="666" ht="14.25" customHeight="1">
      <c r="B666" s="56"/>
    </row>
    <row r="667" ht="14.25" customHeight="1">
      <c r="B667" s="56"/>
    </row>
    <row r="668" ht="14.25" customHeight="1">
      <c r="B668" s="56"/>
    </row>
    <row r="669" ht="14.25" customHeight="1">
      <c r="B669" s="56"/>
    </row>
    <row r="670" ht="14.25" customHeight="1">
      <c r="B670" s="56"/>
    </row>
    <row r="671" ht="14.25" customHeight="1">
      <c r="B671" s="56"/>
    </row>
    <row r="672" ht="14.25" customHeight="1">
      <c r="B672" s="56"/>
    </row>
    <row r="673" ht="14.25" customHeight="1">
      <c r="B673" s="56"/>
    </row>
    <row r="674" ht="14.25" customHeight="1">
      <c r="B674" s="56"/>
    </row>
    <row r="675" ht="14.25" customHeight="1">
      <c r="B675" s="56"/>
    </row>
    <row r="676" ht="14.25" customHeight="1">
      <c r="B676" s="56"/>
    </row>
    <row r="677" ht="14.25" customHeight="1">
      <c r="B677" s="56"/>
    </row>
    <row r="678" ht="14.25" customHeight="1">
      <c r="B678" s="56"/>
    </row>
    <row r="679" ht="14.25" customHeight="1">
      <c r="B679" s="56"/>
    </row>
    <row r="680" ht="14.25" customHeight="1">
      <c r="B680" s="56"/>
    </row>
    <row r="681" ht="14.25" customHeight="1">
      <c r="B681" s="56"/>
    </row>
    <row r="682" ht="14.25" customHeight="1">
      <c r="B682" s="56"/>
    </row>
    <row r="683" ht="14.25" customHeight="1">
      <c r="B683" s="56"/>
    </row>
    <row r="684" ht="14.25" customHeight="1">
      <c r="B684" s="56"/>
    </row>
    <row r="685" ht="14.25" customHeight="1">
      <c r="B685" s="56"/>
    </row>
    <row r="686" ht="14.25" customHeight="1">
      <c r="B686" s="56"/>
    </row>
    <row r="687" ht="14.25" customHeight="1">
      <c r="B687" s="56"/>
    </row>
    <row r="688" ht="14.25" customHeight="1">
      <c r="B688" s="56"/>
    </row>
    <row r="689" ht="14.25" customHeight="1">
      <c r="B689" s="56"/>
    </row>
    <row r="690" ht="14.25" customHeight="1">
      <c r="B690" s="56"/>
    </row>
    <row r="691" ht="14.25" customHeight="1">
      <c r="B691" s="56"/>
    </row>
    <row r="692" ht="14.25" customHeight="1">
      <c r="B692" s="56"/>
    </row>
    <row r="693" ht="14.25" customHeight="1">
      <c r="B693" s="56"/>
    </row>
    <row r="694" ht="14.25" customHeight="1">
      <c r="B694" s="56"/>
    </row>
    <row r="695" ht="14.25" customHeight="1">
      <c r="B695" s="56"/>
    </row>
    <row r="696" ht="14.25" customHeight="1">
      <c r="B696" s="56"/>
    </row>
    <row r="697" ht="14.25" customHeight="1">
      <c r="B697" s="56"/>
    </row>
    <row r="698" ht="14.25" customHeight="1">
      <c r="B698" s="56"/>
    </row>
    <row r="699" ht="14.25" customHeight="1">
      <c r="B699" s="56"/>
    </row>
    <row r="700" ht="14.25" customHeight="1">
      <c r="B700" s="56"/>
    </row>
    <row r="701" ht="14.25" customHeight="1">
      <c r="B701" s="56"/>
    </row>
    <row r="702" ht="14.25" customHeight="1">
      <c r="B702" s="56"/>
    </row>
    <row r="703" ht="14.25" customHeight="1">
      <c r="B703" s="56"/>
    </row>
    <row r="704" ht="14.25" customHeight="1">
      <c r="B704" s="56"/>
    </row>
    <row r="705" ht="14.25" customHeight="1">
      <c r="B705" s="56"/>
    </row>
    <row r="706" ht="14.25" customHeight="1">
      <c r="B706" s="56"/>
    </row>
    <row r="707" ht="14.25" customHeight="1">
      <c r="B707" s="56"/>
    </row>
    <row r="708" ht="14.25" customHeight="1">
      <c r="B708" s="56"/>
    </row>
    <row r="709" ht="14.25" customHeight="1">
      <c r="B709" s="56"/>
    </row>
    <row r="710" ht="14.25" customHeight="1">
      <c r="B710" s="56"/>
    </row>
    <row r="711" ht="14.25" customHeight="1">
      <c r="B711" s="56"/>
    </row>
    <row r="712" ht="14.25" customHeight="1">
      <c r="B712" s="56"/>
    </row>
    <row r="713" ht="14.25" customHeight="1">
      <c r="B713" s="56"/>
    </row>
    <row r="714" ht="14.25" customHeight="1">
      <c r="B714" s="56"/>
    </row>
    <row r="715" ht="14.25" customHeight="1">
      <c r="B715" s="56"/>
    </row>
    <row r="716" ht="14.25" customHeight="1">
      <c r="B716" s="56"/>
    </row>
    <row r="717" ht="14.25" customHeight="1">
      <c r="B717" s="56"/>
    </row>
    <row r="718" ht="14.25" customHeight="1">
      <c r="B718" s="56"/>
    </row>
    <row r="719" ht="14.25" customHeight="1">
      <c r="B719" s="56"/>
    </row>
    <row r="720" ht="14.25" customHeight="1">
      <c r="B720" s="56"/>
    </row>
    <row r="721" ht="14.25" customHeight="1">
      <c r="B721" s="56"/>
    </row>
    <row r="722" ht="14.25" customHeight="1">
      <c r="B722" s="56"/>
    </row>
    <row r="723" ht="14.25" customHeight="1">
      <c r="B723" s="56"/>
    </row>
    <row r="724" ht="14.25" customHeight="1">
      <c r="B724" s="56"/>
    </row>
    <row r="725" ht="14.25" customHeight="1">
      <c r="B725" s="56"/>
    </row>
    <row r="726" ht="14.25" customHeight="1">
      <c r="B726" s="56"/>
    </row>
    <row r="727" ht="14.25" customHeight="1">
      <c r="B727" s="56"/>
    </row>
    <row r="728" ht="14.25" customHeight="1">
      <c r="B728" s="56"/>
    </row>
    <row r="729" ht="14.25" customHeight="1">
      <c r="B729" s="56"/>
    </row>
    <row r="730" ht="14.25" customHeight="1">
      <c r="B730" s="56"/>
    </row>
    <row r="731" ht="14.25" customHeight="1">
      <c r="B731" s="56"/>
    </row>
    <row r="732" ht="14.25" customHeight="1">
      <c r="B732" s="56"/>
    </row>
    <row r="733" ht="14.25" customHeight="1">
      <c r="B733" s="56"/>
    </row>
    <row r="734" ht="14.25" customHeight="1">
      <c r="B734" s="56"/>
    </row>
    <row r="735" ht="14.25" customHeight="1">
      <c r="B735" s="56"/>
    </row>
    <row r="736" ht="14.25" customHeight="1">
      <c r="B736" s="56"/>
    </row>
    <row r="737" ht="14.25" customHeight="1">
      <c r="B737" s="56"/>
    </row>
    <row r="738" ht="14.25" customHeight="1">
      <c r="B738" s="56"/>
    </row>
    <row r="739" ht="14.25" customHeight="1">
      <c r="B739" s="56"/>
    </row>
    <row r="740" ht="14.25" customHeight="1">
      <c r="B740" s="56"/>
    </row>
    <row r="741" ht="14.25" customHeight="1">
      <c r="B741" s="56"/>
    </row>
    <row r="742" ht="14.25" customHeight="1">
      <c r="B742" s="56"/>
    </row>
    <row r="743" ht="14.25" customHeight="1">
      <c r="B743" s="56"/>
    </row>
    <row r="744" ht="14.25" customHeight="1">
      <c r="B744" s="56"/>
    </row>
    <row r="745" ht="14.25" customHeight="1">
      <c r="B745" s="56"/>
    </row>
    <row r="746" ht="14.25" customHeight="1">
      <c r="B746" s="56"/>
    </row>
    <row r="747" ht="14.25" customHeight="1">
      <c r="B747" s="56"/>
    </row>
    <row r="748" ht="14.25" customHeight="1">
      <c r="B748" s="56"/>
    </row>
    <row r="749" ht="14.25" customHeight="1">
      <c r="B749" s="56"/>
    </row>
    <row r="750" ht="14.25" customHeight="1">
      <c r="B750" s="56"/>
    </row>
    <row r="751" ht="14.25" customHeight="1">
      <c r="B751" s="56"/>
    </row>
    <row r="752" ht="14.25" customHeight="1">
      <c r="B752" s="56"/>
    </row>
    <row r="753" ht="14.25" customHeight="1">
      <c r="B753" s="56"/>
    </row>
    <row r="754" ht="14.25" customHeight="1">
      <c r="B754" s="56"/>
    </row>
    <row r="755" ht="14.25" customHeight="1">
      <c r="B755" s="56"/>
    </row>
    <row r="756" ht="14.25" customHeight="1">
      <c r="B756" s="56"/>
    </row>
    <row r="757" ht="14.25" customHeight="1">
      <c r="B757" s="56"/>
    </row>
    <row r="758" ht="14.25" customHeight="1">
      <c r="B758" s="56"/>
    </row>
    <row r="759" ht="14.25" customHeight="1">
      <c r="B759" s="56"/>
    </row>
    <row r="760" ht="14.25" customHeight="1">
      <c r="B760" s="56"/>
    </row>
    <row r="761" ht="14.25" customHeight="1">
      <c r="B761" s="56"/>
    </row>
    <row r="762" ht="14.25" customHeight="1">
      <c r="B762" s="56"/>
    </row>
    <row r="763" ht="14.25" customHeight="1">
      <c r="B763" s="56"/>
    </row>
    <row r="764" ht="14.25" customHeight="1">
      <c r="B764" s="56"/>
    </row>
    <row r="765" ht="14.25" customHeight="1">
      <c r="B765" s="56"/>
    </row>
    <row r="766" ht="14.25" customHeight="1">
      <c r="B766" s="56"/>
    </row>
    <row r="767" ht="14.25" customHeight="1">
      <c r="B767" s="56"/>
    </row>
    <row r="768" ht="14.25" customHeight="1">
      <c r="B768" s="56"/>
    </row>
    <row r="769" ht="14.25" customHeight="1">
      <c r="B769" s="56"/>
    </row>
    <row r="770" ht="14.25" customHeight="1">
      <c r="B770" s="56"/>
    </row>
    <row r="771" ht="14.25" customHeight="1">
      <c r="B771" s="56"/>
    </row>
    <row r="772" ht="14.25" customHeight="1">
      <c r="B772" s="56"/>
    </row>
    <row r="773" ht="14.25" customHeight="1">
      <c r="B773" s="56"/>
    </row>
    <row r="774" ht="14.25" customHeight="1">
      <c r="B774" s="56"/>
    </row>
    <row r="775" ht="14.25" customHeight="1">
      <c r="B775" s="56"/>
    </row>
    <row r="776" ht="14.25" customHeight="1">
      <c r="B776" s="56"/>
    </row>
    <row r="777" ht="14.25" customHeight="1">
      <c r="B777" s="56"/>
    </row>
    <row r="778" ht="14.25" customHeight="1">
      <c r="B778" s="56"/>
    </row>
    <row r="779" ht="14.25" customHeight="1">
      <c r="B779" s="56"/>
    </row>
    <row r="780" ht="14.25" customHeight="1">
      <c r="B780" s="56"/>
    </row>
    <row r="781" ht="14.25" customHeight="1">
      <c r="B781" s="56"/>
    </row>
    <row r="782" ht="14.25" customHeight="1">
      <c r="B782" s="56"/>
    </row>
    <row r="783" ht="14.25" customHeight="1">
      <c r="B783" s="56"/>
    </row>
    <row r="784" ht="14.25" customHeight="1">
      <c r="B784" s="56"/>
    </row>
    <row r="785" ht="14.25" customHeight="1">
      <c r="B785" s="56"/>
    </row>
    <row r="786" ht="14.25" customHeight="1">
      <c r="B786" s="56"/>
    </row>
    <row r="787" ht="14.25" customHeight="1">
      <c r="B787" s="56"/>
    </row>
    <row r="788" ht="14.25" customHeight="1">
      <c r="B788" s="56"/>
    </row>
    <row r="789" ht="14.25" customHeight="1">
      <c r="B789" s="56"/>
    </row>
    <row r="790" ht="14.25" customHeight="1">
      <c r="B790" s="56"/>
    </row>
    <row r="791" ht="14.25" customHeight="1">
      <c r="B791" s="56"/>
    </row>
    <row r="792" ht="14.25" customHeight="1">
      <c r="B792" s="56"/>
    </row>
    <row r="793" ht="14.25" customHeight="1">
      <c r="B793" s="56"/>
    </row>
    <row r="794" ht="14.25" customHeight="1">
      <c r="B794" s="56"/>
    </row>
    <row r="795" ht="14.25" customHeight="1">
      <c r="B795" s="56"/>
    </row>
    <row r="796" ht="14.25" customHeight="1">
      <c r="B796" s="56"/>
    </row>
    <row r="797" ht="14.25" customHeight="1">
      <c r="B797" s="56"/>
    </row>
    <row r="798" ht="14.25" customHeight="1">
      <c r="B798" s="56"/>
    </row>
    <row r="799" ht="14.25" customHeight="1">
      <c r="B799" s="56"/>
    </row>
    <row r="800" ht="14.25" customHeight="1">
      <c r="B800" s="56"/>
    </row>
    <row r="801" ht="14.25" customHeight="1">
      <c r="B801" s="56"/>
    </row>
    <row r="802" ht="14.25" customHeight="1">
      <c r="B802" s="56"/>
    </row>
    <row r="803" ht="14.25" customHeight="1">
      <c r="B803" s="56"/>
    </row>
    <row r="804" ht="14.25" customHeight="1">
      <c r="B804" s="56"/>
    </row>
    <row r="805" ht="14.25" customHeight="1">
      <c r="B805" s="56"/>
    </row>
    <row r="806" ht="14.25" customHeight="1">
      <c r="B806" s="56"/>
    </row>
    <row r="807" ht="14.25" customHeight="1">
      <c r="B807" s="56"/>
    </row>
    <row r="808" ht="14.25" customHeight="1">
      <c r="B808" s="56"/>
    </row>
    <row r="809" ht="14.25" customHeight="1">
      <c r="B809" s="56"/>
    </row>
    <row r="810" ht="14.25" customHeight="1">
      <c r="B810" s="56"/>
    </row>
    <row r="811" ht="14.25" customHeight="1">
      <c r="B811" s="56"/>
    </row>
    <row r="812" ht="14.25" customHeight="1">
      <c r="B812" s="56"/>
    </row>
    <row r="813" ht="14.25" customHeight="1">
      <c r="B813" s="56"/>
    </row>
    <row r="814" ht="14.25" customHeight="1">
      <c r="B814" s="56"/>
    </row>
    <row r="815" ht="14.25" customHeight="1">
      <c r="B815" s="56"/>
    </row>
    <row r="816" ht="14.25" customHeight="1">
      <c r="B816" s="56"/>
    </row>
    <row r="817" ht="14.25" customHeight="1">
      <c r="B817" s="56"/>
    </row>
    <row r="818" ht="14.25" customHeight="1">
      <c r="B818" s="56"/>
    </row>
    <row r="819" ht="14.25" customHeight="1">
      <c r="B819" s="56"/>
    </row>
    <row r="820" ht="14.25" customHeight="1">
      <c r="B820" s="56"/>
    </row>
    <row r="821" ht="14.25" customHeight="1">
      <c r="B821" s="56"/>
    </row>
    <row r="822" ht="14.25" customHeight="1">
      <c r="B822" s="56"/>
    </row>
    <row r="823" ht="14.25" customHeight="1">
      <c r="B823" s="56"/>
    </row>
    <row r="824" ht="14.25" customHeight="1">
      <c r="B824" s="56"/>
    </row>
    <row r="825" ht="14.25" customHeight="1">
      <c r="B825" s="56"/>
    </row>
    <row r="826" ht="14.25" customHeight="1">
      <c r="B826" s="56"/>
    </row>
    <row r="827" ht="14.25" customHeight="1">
      <c r="B827" s="56"/>
    </row>
    <row r="828" ht="14.25" customHeight="1">
      <c r="B828" s="56"/>
    </row>
    <row r="829" ht="14.25" customHeight="1">
      <c r="B829" s="56"/>
    </row>
    <row r="830" ht="14.25" customHeight="1">
      <c r="B830" s="56"/>
    </row>
    <row r="831" ht="14.25" customHeight="1">
      <c r="B831" s="56"/>
    </row>
    <row r="832" ht="14.25" customHeight="1">
      <c r="B832" s="56"/>
    </row>
    <row r="833" ht="14.25" customHeight="1">
      <c r="B833" s="56"/>
    </row>
    <row r="834" ht="14.25" customHeight="1">
      <c r="B834" s="56"/>
    </row>
    <row r="835" ht="14.25" customHeight="1">
      <c r="B835" s="56"/>
    </row>
    <row r="836" ht="14.25" customHeight="1">
      <c r="B836" s="56"/>
    </row>
    <row r="837" ht="14.25" customHeight="1">
      <c r="B837" s="56"/>
    </row>
    <row r="838" ht="14.25" customHeight="1">
      <c r="B838" s="56"/>
    </row>
    <row r="839" ht="14.25" customHeight="1">
      <c r="B839" s="56"/>
    </row>
    <row r="840" ht="14.25" customHeight="1">
      <c r="B840" s="56"/>
    </row>
    <row r="841" ht="14.25" customHeight="1">
      <c r="B841" s="56"/>
    </row>
    <row r="842" ht="14.25" customHeight="1">
      <c r="B842" s="56"/>
    </row>
    <row r="843" ht="14.25" customHeight="1">
      <c r="B843" s="56"/>
    </row>
    <row r="844" ht="14.25" customHeight="1">
      <c r="B844" s="56"/>
    </row>
    <row r="845" ht="14.25" customHeight="1">
      <c r="B845" s="56"/>
    </row>
    <row r="846" ht="14.25" customHeight="1">
      <c r="B846" s="56"/>
    </row>
    <row r="847" ht="14.25" customHeight="1">
      <c r="B847" s="56"/>
    </row>
    <row r="848" ht="14.25" customHeight="1">
      <c r="B848" s="56"/>
    </row>
    <row r="849" ht="14.25" customHeight="1">
      <c r="B849" s="56"/>
    </row>
    <row r="850" ht="14.25" customHeight="1">
      <c r="B850" s="56"/>
    </row>
    <row r="851" ht="14.25" customHeight="1">
      <c r="B851" s="56"/>
    </row>
    <row r="852" ht="14.25" customHeight="1">
      <c r="B852" s="56"/>
    </row>
    <row r="853" ht="14.25" customHeight="1">
      <c r="B853" s="56"/>
    </row>
    <row r="854" ht="14.25" customHeight="1">
      <c r="B854" s="56"/>
    </row>
    <row r="855" ht="14.25" customHeight="1">
      <c r="B855" s="56"/>
    </row>
    <row r="856" ht="14.25" customHeight="1">
      <c r="B856" s="56"/>
    </row>
    <row r="857" ht="14.25" customHeight="1">
      <c r="B857" s="56"/>
    </row>
    <row r="858" ht="14.25" customHeight="1">
      <c r="B858" s="56"/>
    </row>
    <row r="859" ht="14.25" customHeight="1">
      <c r="B859" s="56"/>
    </row>
    <row r="860" ht="14.25" customHeight="1">
      <c r="B860" s="56"/>
    </row>
    <row r="861" ht="14.25" customHeight="1">
      <c r="B861" s="56"/>
    </row>
    <row r="862" ht="14.25" customHeight="1">
      <c r="B862" s="56"/>
    </row>
    <row r="863" ht="14.25" customHeight="1">
      <c r="B863" s="56"/>
    </row>
    <row r="864" ht="14.25" customHeight="1">
      <c r="B864" s="56"/>
    </row>
    <row r="865" ht="14.25" customHeight="1">
      <c r="B865" s="56"/>
    </row>
    <row r="866" ht="14.25" customHeight="1">
      <c r="B866" s="56"/>
    </row>
    <row r="867" ht="14.25" customHeight="1">
      <c r="B867" s="56"/>
    </row>
    <row r="868" ht="14.25" customHeight="1">
      <c r="B868" s="56"/>
    </row>
    <row r="869" ht="14.25" customHeight="1">
      <c r="B869" s="56"/>
    </row>
    <row r="870" ht="14.25" customHeight="1">
      <c r="B870" s="56"/>
    </row>
    <row r="871" ht="14.25" customHeight="1">
      <c r="B871" s="56"/>
    </row>
    <row r="872" ht="14.25" customHeight="1">
      <c r="B872" s="56"/>
    </row>
    <row r="873" ht="14.25" customHeight="1">
      <c r="B873" s="56"/>
    </row>
    <row r="874" ht="14.25" customHeight="1">
      <c r="B874" s="56"/>
    </row>
    <row r="875" ht="14.25" customHeight="1">
      <c r="B875" s="56"/>
    </row>
    <row r="876" ht="14.25" customHeight="1">
      <c r="B876" s="56"/>
    </row>
    <row r="877" ht="14.25" customHeight="1">
      <c r="B877" s="56"/>
    </row>
    <row r="878" ht="14.25" customHeight="1">
      <c r="B878" s="56"/>
    </row>
    <row r="879" ht="14.25" customHeight="1">
      <c r="B879" s="56"/>
    </row>
    <row r="880" ht="14.25" customHeight="1">
      <c r="B880" s="56"/>
    </row>
    <row r="881" ht="14.25" customHeight="1">
      <c r="B881" s="56"/>
    </row>
    <row r="882" ht="14.25" customHeight="1">
      <c r="B882" s="56"/>
    </row>
    <row r="883" ht="14.25" customHeight="1">
      <c r="B883" s="56"/>
    </row>
    <row r="884" ht="14.25" customHeight="1">
      <c r="B884" s="56"/>
    </row>
    <row r="885" ht="14.25" customHeight="1">
      <c r="B885" s="56"/>
    </row>
    <row r="886" ht="14.25" customHeight="1">
      <c r="B886" s="56"/>
    </row>
    <row r="887" ht="14.25" customHeight="1">
      <c r="B887" s="56"/>
    </row>
    <row r="888" ht="14.25" customHeight="1">
      <c r="B888" s="56"/>
    </row>
    <row r="889" ht="14.25" customHeight="1">
      <c r="B889" s="56"/>
    </row>
    <row r="890" ht="14.25" customHeight="1">
      <c r="B890" s="56"/>
    </row>
    <row r="891" ht="14.25" customHeight="1">
      <c r="B891" s="56"/>
    </row>
    <row r="892" ht="14.25" customHeight="1">
      <c r="B892" s="56"/>
    </row>
    <row r="893" ht="14.25" customHeight="1">
      <c r="B893" s="56"/>
    </row>
    <row r="894" ht="14.25" customHeight="1">
      <c r="B894" s="56"/>
    </row>
    <row r="895" ht="14.25" customHeight="1">
      <c r="B895" s="56"/>
    </row>
    <row r="896" ht="14.25" customHeight="1">
      <c r="B896" s="56"/>
    </row>
    <row r="897" ht="14.25" customHeight="1">
      <c r="B897" s="56"/>
    </row>
    <row r="898" ht="14.25" customHeight="1">
      <c r="B898" s="56"/>
    </row>
    <row r="899" ht="14.25" customHeight="1">
      <c r="B899" s="56"/>
    </row>
    <row r="900" ht="14.25" customHeight="1">
      <c r="B900" s="56"/>
    </row>
    <row r="901" ht="14.25" customHeight="1">
      <c r="B901" s="56"/>
    </row>
    <row r="902" ht="14.25" customHeight="1">
      <c r="B902" s="56"/>
    </row>
    <row r="903" ht="14.25" customHeight="1">
      <c r="B903" s="56"/>
    </row>
    <row r="904" ht="14.25" customHeight="1">
      <c r="B904" s="56"/>
    </row>
    <row r="905" ht="14.25" customHeight="1">
      <c r="B905" s="56"/>
    </row>
    <row r="906" ht="14.25" customHeight="1">
      <c r="B906" s="56"/>
    </row>
    <row r="907" ht="14.25" customHeight="1">
      <c r="B907" s="56"/>
    </row>
    <row r="908" ht="14.25" customHeight="1">
      <c r="B908" s="56"/>
    </row>
    <row r="909" ht="14.25" customHeight="1">
      <c r="B909" s="56"/>
    </row>
    <row r="910" ht="14.25" customHeight="1">
      <c r="B910" s="56"/>
    </row>
    <row r="911" ht="14.25" customHeight="1">
      <c r="B911" s="56"/>
    </row>
    <row r="912" ht="14.25" customHeight="1">
      <c r="B912" s="56"/>
    </row>
    <row r="913" ht="14.25" customHeight="1">
      <c r="B913" s="56"/>
    </row>
    <row r="914" ht="14.25" customHeight="1">
      <c r="B914" s="56"/>
    </row>
    <row r="915" ht="14.25" customHeight="1">
      <c r="B915" s="56"/>
    </row>
    <row r="916" ht="14.25" customHeight="1">
      <c r="B916" s="56"/>
    </row>
    <row r="917" ht="14.25" customHeight="1">
      <c r="B917" s="56"/>
    </row>
    <row r="918" ht="14.25" customHeight="1">
      <c r="B918" s="56"/>
    </row>
    <row r="919" ht="14.25" customHeight="1">
      <c r="B919" s="56"/>
    </row>
    <row r="920" ht="14.25" customHeight="1">
      <c r="B920" s="56"/>
    </row>
    <row r="921" ht="14.25" customHeight="1">
      <c r="B921" s="56"/>
    </row>
    <row r="922" ht="14.25" customHeight="1">
      <c r="B922" s="56"/>
    </row>
    <row r="923" ht="14.25" customHeight="1">
      <c r="B923" s="56"/>
    </row>
    <row r="924" ht="14.25" customHeight="1">
      <c r="B924" s="56"/>
    </row>
    <row r="925" ht="14.25" customHeight="1">
      <c r="B925" s="56"/>
    </row>
    <row r="926" ht="14.25" customHeight="1">
      <c r="B926" s="56"/>
    </row>
    <row r="927" ht="14.25" customHeight="1">
      <c r="B927" s="56"/>
    </row>
    <row r="928" ht="14.25" customHeight="1">
      <c r="B928" s="56"/>
    </row>
    <row r="929" ht="14.25" customHeight="1">
      <c r="B929" s="56"/>
    </row>
    <row r="930" ht="14.25" customHeight="1">
      <c r="B930" s="56"/>
    </row>
    <row r="931" ht="14.25" customHeight="1">
      <c r="B931" s="56"/>
    </row>
    <row r="932" ht="14.25" customHeight="1">
      <c r="B932" s="56"/>
    </row>
    <row r="933" ht="14.25" customHeight="1">
      <c r="B933" s="56"/>
    </row>
    <row r="934" ht="14.25" customHeight="1">
      <c r="B934" s="56"/>
    </row>
    <row r="935" ht="14.25" customHeight="1">
      <c r="B935" s="56"/>
    </row>
    <row r="936" ht="14.25" customHeight="1">
      <c r="B936" s="56"/>
    </row>
    <row r="937" ht="14.25" customHeight="1">
      <c r="B937" s="56"/>
    </row>
    <row r="938" ht="14.25" customHeight="1">
      <c r="B938" s="56"/>
    </row>
    <row r="939" ht="14.25" customHeight="1">
      <c r="B939" s="56"/>
    </row>
    <row r="940" ht="14.25" customHeight="1">
      <c r="B940" s="56"/>
    </row>
    <row r="941" ht="14.25" customHeight="1">
      <c r="B941" s="56"/>
    </row>
    <row r="942" ht="14.25" customHeight="1">
      <c r="B942" s="56"/>
    </row>
    <row r="943" ht="14.25" customHeight="1">
      <c r="B943" s="56"/>
    </row>
    <row r="944" ht="14.25" customHeight="1">
      <c r="B944" s="56"/>
    </row>
    <row r="945" ht="14.25" customHeight="1">
      <c r="B945" s="56"/>
    </row>
    <row r="946" ht="14.25" customHeight="1">
      <c r="B946" s="56"/>
    </row>
    <row r="947" ht="14.25" customHeight="1">
      <c r="B947" s="56"/>
    </row>
    <row r="948" ht="14.25" customHeight="1">
      <c r="B948" s="56"/>
    </row>
    <row r="949" ht="14.25" customHeight="1">
      <c r="B949" s="56"/>
    </row>
    <row r="950" ht="14.25" customHeight="1">
      <c r="B950" s="56"/>
    </row>
    <row r="951" ht="14.25" customHeight="1">
      <c r="B951" s="56"/>
    </row>
    <row r="952" ht="14.25" customHeight="1">
      <c r="B952" s="56"/>
    </row>
    <row r="953" ht="14.25" customHeight="1">
      <c r="B953" s="56"/>
    </row>
    <row r="954" ht="14.25" customHeight="1">
      <c r="B954" s="56"/>
    </row>
    <row r="955" ht="14.25" customHeight="1">
      <c r="B955" s="56"/>
    </row>
    <row r="956" ht="14.25" customHeight="1">
      <c r="B956" s="56"/>
    </row>
    <row r="957" ht="14.25" customHeight="1">
      <c r="B957" s="56"/>
    </row>
    <row r="958" ht="14.25" customHeight="1">
      <c r="B958" s="56"/>
    </row>
    <row r="959" ht="14.25" customHeight="1">
      <c r="B959" s="56"/>
    </row>
    <row r="960" ht="14.25" customHeight="1">
      <c r="B960" s="56"/>
    </row>
    <row r="961" ht="14.25" customHeight="1">
      <c r="B961" s="56"/>
    </row>
    <row r="962" ht="14.25" customHeight="1">
      <c r="B962" s="56"/>
    </row>
    <row r="963" ht="14.25" customHeight="1">
      <c r="B963" s="56"/>
    </row>
    <row r="964" ht="14.25" customHeight="1">
      <c r="B964" s="56"/>
    </row>
    <row r="965" ht="14.25" customHeight="1">
      <c r="B965" s="56"/>
    </row>
    <row r="966" ht="14.25" customHeight="1">
      <c r="B966" s="56"/>
    </row>
    <row r="967" ht="14.25" customHeight="1">
      <c r="B967" s="56"/>
    </row>
    <row r="968" ht="14.25" customHeight="1">
      <c r="B968" s="56"/>
    </row>
    <row r="969" ht="14.25" customHeight="1">
      <c r="B969" s="56"/>
    </row>
    <row r="970" ht="14.25" customHeight="1">
      <c r="B970" s="56"/>
    </row>
    <row r="971" ht="14.25" customHeight="1">
      <c r="B971" s="56"/>
    </row>
    <row r="972" ht="14.25" customHeight="1">
      <c r="B972" s="56"/>
    </row>
    <row r="973" ht="14.25" customHeight="1">
      <c r="B973" s="56"/>
    </row>
    <row r="974" ht="14.25" customHeight="1">
      <c r="B974" s="56"/>
    </row>
    <row r="975" ht="14.25" customHeight="1">
      <c r="B975" s="56"/>
    </row>
    <row r="976" ht="14.25" customHeight="1">
      <c r="B976" s="56"/>
    </row>
    <row r="977" ht="14.25" customHeight="1">
      <c r="B977" s="56"/>
    </row>
    <row r="978" ht="14.25" customHeight="1">
      <c r="B978" s="56"/>
    </row>
    <row r="979" ht="14.25" customHeight="1">
      <c r="B979" s="56"/>
    </row>
    <row r="980" ht="14.25" customHeight="1">
      <c r="B980" s="56"/>
    </row>
    <row r="981" ht="14.25" customHeight="1">
      <c r="B981" s="56"/>
    </row>
    <row r="982" ht="14.25" customHeight="1">
      <c r="B982" s="56"/>
    </row>
    <row r="983" ht="14.25" customHeight="1">
      <c r="B983" s="56"/>
    </row>
    <row r="984" ht="14.25" customHeight="1">
      <c r="B984" s="56"/>
    </row>
    <row r="985" ht="14.25" customHeight="1">
      <c r="B985" s="56"/>
    </row>
    <row r="986" ht="14.25" customHeight="1">
      <c r="B986" s="56"/>
    </row>
    <row r="987" ht="14.25" customHeight="1">
      <c r="B987" s="56"/>
    </row>
    <row r="988" ht="14.25" customHeight="1">
      <c r="B988" s="56"/>
    </row>
    <row r="989" ht="14.25" customHeight="1">
      <c r="B989" s="56"/>
    </row>
    <row r="990" ht="14.25" customHeight="1">
      <c r="B990" s="56"/>
    </row>
    <row r="991" ht="14.25" customHeight="1">
      <c r="B991" s="56"/>
    </row>
    <row r="992" ht="14.25" customHeight="1">
      <c r="B992" s="56"/>
    </row>
    <row r="993" ht="14.25" customHeight="1">
      <c r="B993" s="56"/>
    </row>
    <row r="994" ht="14.25" customHeight="1">
      <c r="B994" s="56"/>
    </row>
    <row r="995" ht="14.25" customHeight="1">
      <c r="B995" s="56"/>
    </row>
    <row r="996" ht="14.25" customHeight="1">
      <c r="B996" s="56"/>
    </row>
    <row r="997" ht="14.25" customHeight="1">
      <c r="B997" s="56"/>
    </row>
    <row r="998" ht="14.25" customHeight="1">
      <c r="B998" s="56"/>
    </row>
    <row r="999" ht="14.25" customHeight="1">
      <c r="B999" s="56"/>
    </row>
    <row r="1000" ht="14.25" customHeight="1">
      <c r="B1000" s="56"/>
    </row>
  </sheetData>
  <mergeCells count="41">
    <mergeCell ref="A1:K1"/>
    <mergeCell ref="A2:K2"/>
    <mergeCell ref="A3:K3"/>
    <mergeCell ref="A4:C4"/>
    <mergeCell ref="D4:H4"/>
    <mergeCell ref="I4:K4"/>
    <mergeCell ref="A5:C5"/>
    <mergeCell ref="J12:J13"/>
    <mergeCell ref="K12:K13"/>
    <mergeCell ref="J76:K79"/>
    <mergeCell ref="J80:K85"/>
    <mergeCell ref="D5:K5"/>
    <mergeCell ref="A6:K6"/>
    <mergeCell ref="A7:K7"/>
    <mergeCell ref="A8:K8"/>
    <mergeCell ref="A9:K9"/>
    <mergeCell ref="A10:K10"/>
    <mergeCell ref="A11:K11"/>
    <mergeCell ref="A12:A16"/>
    <mergeCell ref="B12:B16"/>
    <mergeCell ref="A76:C76"/>
    <mergeCell ref="A77:C77"/>
    <mergeCell ref="A78:C78"/>
    <mergeCell ref="A79:C79"/>
    <mergeCell ref="A80:B80"/>
    <mergeCell ref="A86:C88"/>
    <mergeCell ref="D86:E86"/>
    <mergeCell ref="D87:E87"/>
    <mergeCell ref="D88:E88"/>
    <mergeCell ref="H87:K87"/>
    <mergeCell ref="H88:K88"/>
    <mergeCell ref="A89:K89"/>
    <mergeCell ref="A99:K99"/>
    <mergeCell ref="A100:K100"/>
    <mergeCell ref="D80:I80"/>
    <mergeCell ref="D81:I81"/>
    <mergeCell ref="D82:I82"/>
    <mergeCell ref="D83:I83"/>
    <mergeCell ref="D84:I84"/>
    <mergeCell ref="D85:I85"/>
    <mergeCell ref="H86:K86"/>
  </mergeCells>
  <printOptions horizontalCentered="1"/>
  <pageMargins bottom="0.75" footer="0.0" header="0.0" left="0.25" right="0.25" top="0.75"/>
  <pageSetup paperSize="9" orientation="portrait"/>
  <rowBreaks count="1" manualBreakCount="1">
    <brk id="51" man="1"/>
  </rowBreaks>
  <drawing r:id="rId1"/>
  <legacyDrawing r:id="rId2"/>
  <oleObjects>
    <oleObject progId="Equation.DSMT4" shapeId="7169" r:id="rId3"/>
  </oleObjec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2024-08-21T08:42:08Z</dcterms:created>
  <dc:creator>DELL</dc:creator>
</cp:coreProperties>
</file>